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6766\Desktop\31.08\Inne\"/>
    </mc:Choice>
  </mc:AlternateContent>
  <bookViews>
    <workbookView xWindow="0" yWindow="0" windowWidth="20730" windowHeight="9090" firstSheet="1" activeTab="1"/>
  </bookViews>
  <sheets>
    <sheet name="02-2018" sheetId="7" state="hidden" r:id="rId1"/>
    <sheet name="Zestawienie faktur" sheetId="10" r:id="rId2"/>
    <sheet name="BANK - WYPŁATY 02_2018" sheetId="8" state="hidden" r:id="rId3"/>
    <sheet name="GRUNT" sheetId="4" state="hidden" r:id="rId4"/>
  </sheets>
  <definedNames>
    <definedName name="_xlnm._FilterDatabase" localSheetId="0" hidden="1">'02-2018'!$B$2:$P$202</definedName>
    <definedName name="_xlnm._FilterDatabase" localSheetId="1" hidden="1">'Zestawienie faktur'!$B$4:$K$71</definedName>
    <definedName name="_xlnm.Print_Area" localSheetId="0">'02-2018'!$A$1:$P$202</definedName>
    <definedName name="_xlnm.Print_Area" localSheetId="1">'Zestawienie faktur'!$A$1:$K$77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2" i="10" l="1"/>
  <c r="E2" i="8" l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H5" i="7"/>
  <c r="H4" i="7"/>
  <c r="C51" i="8" l="1"/>
  <c r="G49" i="8"/>
  <c r="F49" i="8"/>
  <c r="G48" i="8"/>
  <c r="F48" i="8"/>
  <c r="G47" i="8"/>
  <c r="F47" i="8"/>
  <c r="G46" i="8"/>
  <c r="F46" i="8"/>
  <c r="G45" i="8"/>
  <c r="F45" i="8"/>
  <c r="G44" i="8"/>
  <c r="F44" i="8"/>
  <c r="G43" i="8"/>
  <c r="F43" i="8"/>
  <c r="G42" i="8"/>
  <c r="F42" i="8"/>
  <c r="G41" i="8"/>
  <c r="F41" i="8"/>
  <c r="G40" i="8"/>
  <c r="F40" i="8"/>
  <c r="G39" i="8"/>
  <c r="F39" i="8"/>
  <c r="G38" i="8"/>
  <c r="F38" i="8"/>
  <c r="G37" i="8"/>
  <c r="F37" i="8"/>
  <c r="G36" i="8"/>
  <c r="F36" i="8"/>
  <c r="G35" i="8"/>
  <c r="F35" i="8"/>
  <c r="G34" i="8"/>
  <c r="F34" i="8"/>
  <c r="G33" i="8"/>
  <c r="F33" i="8"/>
  <c r="G32" i="8"/>
  <c r="F32" i="8"/>
  <c r="G31" i="8"/>
  <c r="F31" i="8"/>
  <c r="G30" i="8"/>
  <c r="F30" i="8"/>
  <c r="G29" i="8"/>
  <c r="F29" i="8"/>
  <c r="G28" i="8"/>
  <c r="F28" i="8"/>
  <c r="G27" i="8"/>
  <c r="F27" i="8"/>
  <c r="G26" i="8"/>
  <c r="F26" i="8"/>
  <c r="G25" i="8"/>
  <c r="F25" i="8"/>
  <c r="G24" i="8"/>
  <c r="F24" i="8"/>
  <c r="G23" i="8"/>
  <c r="F23" i="8"/>
  <c r="G22" i="8"/>
  <c r="F22" i="8"/>
  <c r="G21" i="8"/>
  <c r="F21" i="8"/>
  <c r="G20" i="8"/>
  <c r="F20" i="8"/>
  <c r="G19" i="8"/>
  <c r="F19" i="8"/>
  <c r="G18" i="8"/>
  <c r="F18" i="8"/>
  <c r="G17" i="8"/>
  <c r="F17" i="8"/>
  <c r="G16" i="8"/>
  <c r="F16" i="8"/>
  <c r="G15" i="8"/>
  <c r="F15" i="8"/>
  <c r="G14" i="8"/>
  <c r="F14" i="8"/>
  <c r="G13" i="8"/>
  <c r="F13" i="8"/>
  <c r="G12" i="8"/>
  <c r="F12" i="8"/>
  <c r="G11" i="8"/>
  <c r="F11" i="8"/>
  <c r="G10" i="8"/>
  <c r="F10" i="8"/>
  <c r="G9" i="8"/>
  <c r="F9" i="8"/>
  <c r="G8" i="8"/>
  <c r="F8" i="8"/>
  <c r="G7" i="8"/>
  <c r="F7" i="8"/>
  <c r="G6" i="8"/>
  <c r="F6" i="8"/>
  <c r="G5" i="8"/>
  <c r="F5" i="8"/>
  <c r="G4" i="8"/>
  <c r="F4" i="8"/>
  <c r="G3" i="8"/>
  <c r="F3" i="8"/>
  <c r="G2" i="8"/>
  <c r="F2" i="8"/>
  <c r="R50" i="7" l="1"/>
  <c r="R46" i="7"/>
  <c r="R42" i="7"/>
  <c r="R38" i="7"/>
  <c r="R34" i="7"/>
  <c r="R30" i="7"/>
  <c r="R26" i="7"/>
  <c r="R22" i="7"/>
  <c r="R18" i="7"/>
  <c r="R14" i="7"/>
  <c r="R10" i="7"/>
  <c r="R6" i="7"/>
  <c r="R48" i="7"/>
  <c r="R43" i="7"/>
  <c r="R37" i="7"/>
  <c r="R32" i="7"/>
  <c r="R27" i="7"/>
  <c r="R21" i="7"/>
  <c r="R16" i="7"/>
  <c r="R11" i="7"/>
  <c r="R5" i="7"/>
  <c r="R47" i="7"/>
  <c r="R41" i="7"/>
  <c r="R36" i="7"/>
  <c r="R31" i="7"/>
  <c r="R25" i="7"/>
  <c r="R20" i="7"/>
  <c r="R15" i="7"/>
  <c r="R9" i="7"/>
  <c r="R4" i="7"/>
  <c r="R49" i="7"/>
  <c r="R39" i="7"/>
  <c r="R28" i="7"/>
  <c r="R17" i="7"/>
  <c r="R7" i="7"/>
  <c r="R35" i="7"/>
  <c r="R24" i="7"/>
  <c r="R13" i="7"/>
  <c r="R44" i="7"/>
  <c r="R33" i="7"/>
  <c r="R23" i="7"/>
  <c r="R12" i="7"/>
  <c r="R51" i="7"/>
  <c r="R40" i="7"/>
  <c r="R29" i="7"/>
  <c r="R19" i="7"/>
  <c r="R8" i="7"/>
  <c r="R45" i="7"/>
  <c r="H105" i="7" l="1"/>
  <c r="H104" i="7"/>
  <c r="H103" i="7"/>
  <c r="H102" i="7"/>
  <c r="H101" i="7"/>
  <c r="H100" i="7"/>
  <c r="H99" i="7"/>
  <c r="I202" i="7" l="1"/>
  <c r="H201" i="7"/>
  <c r="K201" i="7" s="1"/>
  <c r="M201" i="7" s="1"/>
  <c r="O201" i="7" s="1"/>
  <c r="H200" i="7"/>
  <c r="K200" i="7" s="1"/>
  <c r="M200" i="7" s="1"/>
  <c r="O200" i="7" s="1"/>
  <c r="H199" i="7"/>
  <c r="K199" i="7" s="1"/>
  <c r="M199" i="7" s="1"/>
  <c r="O199" i="7" s="1"/>
  <c r="H198" i="7"/>
  <c r="K198" i="7" s="1"/>
  <c r="M198" i="7" s="1"/>
  <c r="O198" i="7" s="1"/>
  <c r="H197" i="7"/>
  <c r="K197" i="7" s="1"/>
  <c r="M197" i="7" s="1"/>
  <c r="O197" i="7" s="1"/>
  <c r="H196" i="7"/>
  <c r="K196" i="7" s="1"/>
  <c r="M196" i="7" s="1"/>
  <c r="O196" i="7" s="1"/>
  <c r="H195" i="7"/>
  <c r="K195" i="7" s="1"/>
  <c r="M195" i="7" s="1"/>
  <c r="O195" i="7" s="1"/>
  <c r="H194" i="7"/>
  <c r="K194" i="7" s="1"/>
  <c r="M194" i="7" s="1"/>
  <c r="O194" i="7" s="1"/>
  <c r="H193" i="7"/>
  <c r="K193" i="7" s="1"/>
  <c r="M193" i="7" s="1"/>
  <c r="O193" i="7" s="1"/>
  <c r="H192" i="7"/>
  <c r="K192" i="7" s="1"/>
  <c r="M192" i="7" s="1"/>
  <c r="O192" i="7" s="1"/>
  <c r="H191" i="7"/>
  <c r="K191" i="7" s="1"/>
  <c r="M191" i="7" s="1"/>
  <c r="O191" i="7" s="1"/>
  <c r="H190" i="7"/>
  <c r="K190" i="7" s="1"/>
  <c r="M190" i="7" s="1"/>
  <c r="O190" i="7" s="1"/>
  <c r="H189" i="7"/>
  <c r="K189" i="7" s="1"/>
  <c r="M189" i="7" s="1"/>
  <c r="O189" i="7" s="1"/>
  <c r="H188" i="7"/>
  <c r="K188" i="7" s="1"/>
  <c r="M188" i="7" s="1"/>
  <c r="O188" i="7" s="1"/>
  <c r="H187" i="7"/>
  <c r="K187" i="7" s="1"/>
  <c r="M187" i="7" s="1"/>
  <c r="O187" i="7" s="1"/>
  <c r="H186" i="7"/>
  <c r="K186" i="7" s="1"/>
  <c r="M186" i="7" s="1"/>
  <c r="O186" i="7" s="1"/>
  <c r="H185" i="7"/>
  <c r="K185" i="7" s="1"/>
  <c r="M185" i="7" s="1"/>
  <c r="O185" i="7" s="1"/>
  <c r="H184" i="7"/>
  <c r="K184" i="7" s="1"/>
  <c r="M184" i="7" s="1"/>
  <c r="O184" i="7" s="1"/>
  <c r="H183" i="7"/>
  <c r="K183" i="7" s="1"/>
  <c r="M183" i="7" s="1"/>
  <c r="O183" i="7" s="1"/>
  <c r="H182" i="7"/>
  <c r="K182" i="7" s="1"/>
  <c r="M182" i="7" s="1"/>
  <c r="O182" i="7" s="1"/>
  <c r="H181" i="7"/>
  <c r="K181" i="7" s="1"/>
  <c r="M181" i="7" s="1"/>
  <c r="O181" i="7" s="1"/>
  <c r="H180" i="7"/>
  <c r="K180" i="7" s="1"/>
  <c r="M180" i="7" s="1"/>
  <c r="O180" i="7" s="1"/>
  <c r="H179" i="7"/>
  <c r="K179" i="7" s="1"/>
  <c r="M179" i="7" s="1"/>
  <c r="O179" i="7" s="1"/>
  <c r="H178" i="7"/>
  <c r="K178" i="7" s="1"/>
  <c r="M178" i="7" s="1"/>
  <c r="O178" i="7" s="1"/>
  <c r="H177" i="7"/>
  <c r="K177" i="7" s="1"/>
  <c r="M177" i="7" s="1"/>
  <c r="O177" i="7" s="1"/>
  <c r="H176" i="7"/>
  <c r="K176" i="7" s="1"/>
  <c r="M176" i="7" s="1"/>
  <c r="O176" i="7" s="1"/>
  <c r="H175" i="7"/>
  <c r="K175" i="7" s="1"/>
  <c r="M175" i="7" s="1"/>
  <c r="O175" i="7" s="1"/>
  <c r="H174" i="7"/>
  <c r="K174" i="7" s="1"/>
  <c r="M174" i="7" s="1"/>
  <c r="O174" i="7" s="1"/>
  <c r="H173" i="7"/>
  <c r="K173" i="7" s="1"/>
  <c r="M173" i="7" s="1"/>
  <c r="O173" i="7" s="1"/>
  <c r="H172" i="7"/>
  <c r="K172" i="7" s="1"/>
  <c r="M172" i="7" s="1"/>
  <c r="O172" i="7" s="1"/>
  <c r="H171" i="7"/>
  <c r="K171" i="7" s="1"/>
  <c r="M171" i="7" s="1"/>
  <c r="O171" i="7" s="1"/>
  <c r="H170" i="7"/>
  <c r="K170" i="7" s="1"/>
  <c r="M170" i="7" s="1"/>
  <c r="O170" i="7" s="1"/>
  <c r="H169" i="7"/>
  <c r="K169" i="7" s="1"/>
  <c r="M169" i="7" s="1"/>
  <c r="O169" i="7" s="1"/>
  <c r="H168" i="7"/>
  <c r="K168" i="7" s="1"/>
  <c r="M168" i="7" s="1"/>
  <c r="O168" i="7" s="1"/>
  <c r="H167" i="7"/>
  <c r="K167" i="7" s="1"/>
  <c r="M167" i="7" s="1"/>
  <c r="O167" i="7" s="1"/>
  <c r="H166" i="7"/>
  <c r="K166" i="7" s="1"/>
  <c r="M166" i="7" s="1"/>
  <c r="O166" i="7" s="1"/>
  <c r="H165" i="7"/>
  <c r="K165" i="7" s="1"/>
  <c r="M165" i="7" s="1"/>
  <c r="O165" i="7" s="1"/>
  <c r="H164" i="7"/>
  <c r="K164" i="7" s="1"/>
  <c r="M164" i="7" s="1"/>
  <c r="O164" i="7" s="1"/>
  <c r="H163" i="7"/>
  <c r="K163" i="7" s="1"/>
  <c r="M163" i="7" s="1"/>
  <c r="O163" i="7" s="1"/>
  <c r="H162" i="7"/>
  <c r="K162" i="7" s="1"/>
  <c r="M162" i="7" s="1"/>
  <c r="O162" i="7" s="1"/>
  <c r="H161" i="7"/>
  <c r="K161" i="7" s="1"/>
  <c r="M161" i="7" s="1"/>
  <c r="O161" i="7" s="1"/>
  <c r="H160" i="7"/>
  <c r="K160" i="7" s="1"/>
  <c r="M160" i="7" s="1"/>
  <c r="O160" i="7" s="1"/>
  <c r="H159" i="7"/>
  <c r="K159" i="7" s="1"/>
  <c r="M159" i="7" s="1"/>
  <c r="O159" i="7" s="1"/>
  <c r="H158" i="7"/>
  <c r="K158" i="7" s="1"/>
  <c r="M158" i="7" s="1"/>
  <c r="O158" i="7" s="1"/>
  <c r="H157" i="7"/>
  <c r="K157" i="7" s="1"/>
  <c r="M157" i="7" s="1"/>
  <c r="O157" i="7" s="1"/>
  <c r="H156" i="7"/>
  <c r="K156" i="7" s="1"/>
  <c r="M156" i="7" s="1"/>
  <c r="O156" i="7" s="1"/>
  <c r="H155" i="7"/>
  <c r="K155" i="7" s="1"/>
  <c r="M155" i="7" s="1"/>
  <c r="O155" i="7" s="1"/>
  <c r="H154" i="7"/>
  <c r="K154" i="7" s="1"/>
  <c r="M154" i="7" s="1"/>
  <c r="O154" i="7" s="1"/>
  <c r="H153" i="7"/>
  <c r="K153" i="7" s="1"/>
  <c r="M153" i="7" s="1"/>
  <c r="O153" i="7" s="1"/>
  <c r="H152" i="7"/>
  <c r="K152" i="7" s="1"/>
  <c r="M152" i="7" s="1"/>
  <c r="O152" i="7" s="1"/>
  <c r="H151" i="7"/>
  <c r="K151" i="7" s="1"/>
  <c r="M151" i="7" s="1"/>
  <c r="O151" i="7" s="1"/>
  <c r="H150" i="7"/>
  <c r="K150" i="7" s="1"/>
  <c r="M150" i="7" s="1"/>
  <c r="O150" i="7" s="1"/>
  <c r="H149" i="7"/>
  <c r="K149" i="7" s="1"/>
  <c r="M149" i="7" s="1"/>
  <c r="O149" i="7" s="1"/>
  <c r="H148" i="7"/>
  <c r="K148" i="7" s="1"/>
  <c r="M148" i="7" s="1"/>
  <c r="O148" i="7" s="1"/>
  <c r="H147" i="7"/>
  <c r="K147" i="7" s="1"/>
  <c r="M147" i="7" s="1"/>
  <c r="O147" i="7" s="1"/>
  <c r="H146" i="7"/>
  <c r="K146" i="7" s="1"/>
  <c r="M146" i="7" s="1"/>
  <c r="O146" i="7" s="1"/>
  <c r="H145" i="7"/>
  <c r="K145" i="7" s="1"/>
  <c r="M145" i="7" s="1"/>
  <c r="O145" i="7" s="1"/>
  <c r="H144" i="7"/>
  <c r="K144" i="7" s="1"/>
  <c r="M144" i="7" s="1"/>
  <c r="O144" i="7" s="1"/>
  <c r="H143" i="7"/>
  <c r="K143" i="7" s="1"/>
  <c r="M143" i="7" s="1"/>
  <c r="O143" i="7" s="1"/>
  <c r="H142" i="7"/>
  <c r="K142" i="7" s="1"/>
  <c r="M142" i="7" s="1"/>
  <c r="O142" i="7" s="1"/>
  <c r="H141" i="7"/>
  <c r="K141" i="7" s="1"/>
  <c r="M141" i="7" s="1"/>
  <c r="O141" i="7" s="1"/>
  <c r="H140" i="7"/>
  <c r="K140" i="7" s="1"/>
  <c r="M140" i="7" s="1"/>
  <c r="O140" i="7" s="1"/>
  <c r="H139" i="7"/>
  <c r="K139" i="7" s="1"/>
  <c r="M139" i="7" s="1"/>
  <c r="O139" i="7" s="1"/>
  <c r="H138" i="7"/>
  <c r="K138" i="7" s="1"/>
  <c r="M138" i="7" s="1"/>
  <c r="O138" i="7" s="1"/>
  <c r="H137" i="7"/>
  <c r="K137" i="7" s="1"/>
  <c r="M137" i="7" s="1"/>
  <c r="O137" i="7" s="1"/>
  <c r="H136" i="7"/>
  <c r="K136" i="7" s="1"/>
  <c r="M136" i="7" s="1"/>
  <c r="O136" i="7" s="1"/>
  <c r="H135" i="7"/>
  <c r="K135" i="7" s="1"/>
  <c r="M135" i="7" s="1"/>
  <c r="O135" i="7" s="1"/>
  <c r="H134" i="7"/>
  <c r="K134" i="7" s="1"/>
  <c r="M134" i="7" s="1"/>
  <c r="O134" i="7" s="1"/>
  <c r="H133" i="7"/>
  <c r="K133" i="7" s="1"/>
  <c r="M133" i="7" s="1"/>
  <c r="O133" i="7" s="1"/>
  <c r="H132" i="7"/>
  <c r="K132" i="7" s="1"/>
  <c r="M132" i="7" s="1"/>
  <c r="O132" i="7" s="1"/>
  <c r="H131" i="7"/>
  <c r="K131" i="7" s="1"/>
  <c r="M131" i="7" s="1"/>
  <c r="O131" i="7" s="1"/>
  <c r="H130" i="7"/>
  <c r="K130" i="7" s="1"/>
  <c r="M130" i="7" s="1"/>
  <c r="O130" i="7" s="1"/>
  <c r="H129" i="7"/>
  <c r="K129" i="7" s="1"/>
  <c r="M129" i="7" s="1"/>
  <c r="O129" i="7" s="1"/>
  <c r="H128" i="7"/>
  <c r="K128" i="7" s="1"/>
  <c r="M128" i="7" s="1"/>
  <c r="O128" i="7" s="1"/>
  <c r="H127" i="7"/>
  <c r="K127" i="7" s="1"/>
  <c r="M127" i="7" s="1"/>
  <c r="O127" i="7" s="1"/>
  <c r="H126" i="7"/>
  <c r="K126" i="7" s="1"/>
  <c r="M126" i="7" s="1"/>
  <c r="O126" i="7" s="1"/>
  <c r="H125" i="7"/>
  <c r="K125" i="7" s="1"/>
  <c r="M125" i="7" s="1"/>
  <c r="O125" i="7" s="1"/>
  <c r="H124" i="7"/>
  <c r="K124" i="7" s="1"/>
  <c r="M124" i="7" s="1"/>
  <c r="O124" i="7" s="1"/>
  <c r="H123" i="7"/>
  <c r="K123" i="7" s="1"/>
  <c r="M123" i="7" s="1"/>
  <c r="O123" i="7" s="1"/>
  <c r="H122" i="7"/>
  <c r="K122" i="7" s="1"/>
  <c r="M122" i="7" s="1"/>
  <c r="O122" i="7" s="1"/>
  <c r="H121" i="7"/>
  <c r="K121" i="7" s="1"/>
  <c r="M121" i="7" s="1"/>
  <c r="O121" i="7" s="1"/>
  <c r="H120" i="7"/>
  <c r="K120" i="7" s="1"/>
  <c r="M120" i="7" s="1"/>
  <c r="O120" i="7" s="1"/>
  <c r="H119" i="7"/>
  <c r="K119" i="7" s="1"/>
  <c r="M119" i="7" s="1"/>
  <c r="O119" i="7" s="1"/>
  <c r="H118" i="7"/>
  <c r="K118" i="7" s="1"/>
  <c r="M118" i="7" s="1"/>
  <c r="O118" i="7" s="1"/>
  <c r="H117" i="7"/>
  <c r="K117" i="7" s="1"/>
  <c r="M117" i="7" s="1"/>
  <c r="O117" i="7" s="1"/>
  <c r="H116" i="7"/>
  <c r="K116" i="7" s="1"/>
  <c r="M116" i="7" s="1"/>
  <c r="O116" i="7" s="1"/>
  <c r="H115" i="7"/>
  <c r="K115" i="7" s="1"/>
  <c r="M115" i="7" s="1"/>
  <c r="O115" i="7" s="1"/>
  <c r="H114" i="7"/>
  <c r="K114" i="7" s="1"/>
  <c r="M114" i="7" s="1"/>
  <c r="O114" i="7" s="1"/>
  <c r="H113" i="7"/>
  <c r="K113" i="7" s="1"/>
  <c r="M113" i="7" s="1"/>
  <c r="O113" i="7" s="1"/>
  <c r="H112" i="7"/>
  <c r="K112" i="7" s="1"/>
  <c r="M112" i="7" s="1"/>
  <c r="O112" i="7" s="1"/>
  <c r="H111" i="7"/>
  <c r="K111" i="7" s="1"/>
  <c r="M111" i="7" s="1"/>
  <c r="O111" i="7" s="1"/>
  <c r="H110" i="7"/>
  <c r="K110" i="7" s="1"/>
  <c r="M110" i="7" s="1"/>
  <c r="O110" i="7" s="1"/>
  <c r="H109" i="7"/>
  <c r="K109" i="7" s="1"/>
  <c r="M109" i="7" s="1"/>
  <c r="O109" i="7" s="1"/>
  <c r="H108" i="7"/>
  <c r="K108" i="7" s="1"/>
  <c r="M108" i="7" s="1"/>
  <c r="O108" i="7" s="1"/>
  <c r="H107" i="7"/>
  <c r="K107" i="7" s="1"/>
  <c r="M107" i="7" s="1"/>
  <c r="O107" i="7" s="1"/>
  <c r="H106" i="7"/>
  <c r="K106" i="7" s="1"/>
  <c r="M106" i="7" s="1"/>
  <c r="O106" i="7" s="1"/>
  <c r="K105" i="7"/>
  <c r="M105" i="7" s="1"/>
  <c r="O105" i="7" s="1"/>
  <c r="K104" i="7"/>
  <c r="M104" i="7" s="1"/>
  <c r="O104" i="7" s="1"/>
  <c r="K103" i="7"/>
  <c r="M103" i="7" s="1"/>
  <c r="O103" i="7" s="1"/>
  <c r="K102" i="7"/>
  <c r="M102" i="7" s="1"/>
  <c r="O102" i="7" s="1"/>
  <c r="K101" i="7"/>
  <c r="M101" i="7" s="1"/>
  <c r="O101" i="7" s="1"/>
  <c r="K100" i="7"/>
  <c r="M100" i="7" s="1"/>
  <c r="O100" i="7" s="1"/>
  <c r="K99" i="7"/>
  <c r="M99" i="7" s="1"/>
  <c r="O99" i="7" s="1"/>
  <c r="H98" i="7"/>
  <c r="K98" i="7" s="1"/>
  <c r="M98" i="7" s="1"/>
  <c r="O98" i="7" s="1"/>
  <c r="H97" i="7"/>
  <c r="K97" i="7" s="1"/>
  <c r="M97" i="7" s="1"/>
  <c r="O97" i="7" s="1"/>
  <c r="H96" i="7"/>
  <c r="K96" i="7" s="1"/>
  <c r="M96" i="7" s="1"/>
  <c r="O96" i="7" s="1"/>
  <c r="H95" i="7"/>
  <c r="K95" i="7" s="1"/>
  <c r="M95" i="7" s="1"/>
  <c r="O95" i="7" s="1"/>
  <c r="H94" i="7"/>
  <c r="K94" i="7" s="1"/>
  <c r="M94" i="7" s="1"/>
  <c r="O94" i="7" s="1"/>
  <c r="H93" i="7"/>
  <c r="K93" i="7" s="1"/>
  <c r="M93" i="7" s="1"/>
  <c r="O93" i="7" s="1"/>
  <c r="H92" i="7"/>
  <c r="K92" i="7" s="1"/>
  <c r="M92" i="7" s="1"/>
  <c r="O92" i="7" s="1"/>
  <c r="H91" i="7"/>
  <c r="K91" i="7" s="1"/>
  <c r="M91" i="7" s="1"/>
  <c r="O91" i="7" s="1"/>
  <c r="H90" i="7"/>
  <c r="K90" i="7" s="1"/>
  <c r="M90" i="7" s="1"/>
  <c r="O90" i="7" s="1"/>
  <c r="H89" i="7"/>
  <c r="K89" i="7" s="1"/>
  <c r="M89" i="7" s="1"/>
  <c r="O89" i="7" s="1"/>
  <c r="H88" i="7"/>
  <c r="K88" i="7" s="1"/>
  <c r="M88" i="7" s="1"/>
  <c r="O88" i="7" s="1"/>
  <c r="H87" i="7"/>
  <c r="K87" i="7" s="1"/>
  <c r="M87" i="7" s="1"/>
  <c r="O87" i="7" s="1"/>
  <c r="H86" i="7"/>
  <c r="K86" i="7" s="1"/>
  <c r="H85" i="7"/>
  <c r="K85" i="7" s="1"/>
  <c r="M85" i="7" s="1"/>
  <c r="O85" i="7" s="1"/>
  <c r="H84" i="7"/>
  <c r="K84" i="7" s="1"/>
  <c r="M84" i="7" s="1"/>
  <c r="O84" i="7" s="1"/>
  <c r="H83" i="7"/>
  <c r="K83" i="7" s="1"/>
  <c r="M83" i="7" s="1"/>
  <c r="O83" i="7" s="1"/>
  <c r="H82" i="7"/>
  <c r="K82" i="7" s="1"/>
  <c r="M82" i="7" s="1"/>
  <c r="O82" i="7" s="1"/>
  <c r="H81" i="7"/>
  <c r="K81" i="7" s="1"/>
  <c r="M81" i="7" s="1"/>
  <c r="O81" i="7" s="1"/>
  <c r="H80" i="7"/>
  <c r="K80" i="7" s="1"/>
  <c r="M80" i="7" s="1"/>
  <c r="O80" i="7" s="1"/>
  <c r="H79" i="7"/>
  <c r="K79" i="7" s="1"/>
  <c r="M79" i="7" s="1"/>
  <c r="O79" i="7" s="1"/>
  <c r="H78" i="7"/>
  <c r="K78" i="7" s="1"/>
  <c r="H77" i="7"/>
  <c r="K77" i="7" s="1"/>
  <c r="M77" i="7" s="1"/>
  <c r="O77" i="7" s="1"/>
  <c r="H76" i="7"/>
  <c r="K76" i="7" s="1"/>
  <c r="M76" i="7" s="1"/>
  <c r="O76" i="7" s="1"/>
  <c r="H75" i="7"/>
  <c r="K75" i="7" s="1"/>
  <c r="M75" i="7" s="1"/>
  <c r="O75" i="7" s="1"/>
  <c r="H74" i="7"/>
  <c r="K74" i="7" s="1"/>
  <c r="M74" i="7" s="1"/>
  <c r="O74" i="7" s="1"/>
  <c r="H73" i="7"/>
  <c r="K73" i="7" s="1"/>
  <c r="M73" i="7" s="1"/>
  <c r="O73" i="7" s="1"/>
  <c r="H72" i="7"/>
  <c r="K72" i="7" s="1"/>
  <c r="M72" i="7" s="1"/>
  <c r="O72" i="7" s="1"/>
  <c r="H71" i="7"/>
  <c r="K71" i="7" s="1"/>
  <c r="M71" i="7" s="1"/>
  <c r="O71" i="7" s="1"/>
  <c r="H70" i="7"/>
  <c r="K70" i="7" s="1"/>
  <c r="H69" i="7"/>
  <c r="K69" i="7" s="1"/>
  <c r="M69" i="7" s="1"/>
  <c r="O69" i="7" s="1"/>
  <c r="H68" i="7"/>
  <c r="K68" i="7" s="1"/>
  <c r="M68" i="7" s="1"/>
  <c r="O68" i="7" s="1"/>
  <c r="H67" i="7"/>
  <c r="K67" i="7" s="1"/>
  <c r="M67" i="7" s="1"/>
  <c r="O67" i="7" s="1"/>
  <c r="H66" i="7"/>
  <c r="K66" i="7" s="1"/>
  <c r="M66" i="7" s="1"/>
  <c r="O66" i="7" s="1"/>
  <c r="H65" i="7"/>
  <c r="K65" i="7" s="1"/>
  <c r="M65" i="7" s="1"/>
  <c r="O65" i="7" s="1"/>
  <c r="H64" i="7"/>
  <c r="K64" i="7" s="1"/>
  <c r="M64" i="7" s="1"/>
  <c r="O64" i="7" s="1"/>
  <c r="H63" i="7"/>
  <c r="K63" i="7" s="1"/>
  <c r="M63" i="7" s="1"/>
  <c r="O63" i="7" s="1"/>
  <c r="H62" i="7"/>
  <c r="K62" i="7" s="1"/>
  <c r="H61" i="7"/>
  <c r="K61" i="7" s="1"/>
  <c r="M61" i="7" s="1"/>
  <c r="O61" i="7" s="1"/>
  <c r="H60" i="7"/>
  <c r="K60" i="7" s="1"/>
  <c r="M60" i="7" s="1"/>
  <c r="O60" i="7" s="1"/>
  <c r="H59" i="7"/>
  <c r="K59" i="7" s="1"/>
  <c r="M59" i="7" s="1"/>
  <c r="O59" i="7" s="1"/>
  <c r="H58" i="7"/>
  <c r="K58" i="7" s="1"/>
  <c r="M58" i="7" s="1"/>
  <c r="O58" i="7" s="1"/>
  <c r="H57" i="7"/>
  <c r="K57" i="7" s="1"/>
  <c r="H56" i="7"/>
  <c r="K56" i="7" s="1"/>
  <c r="M56" i="7" s="1"/>
  <c r="O56" i="7" s="1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K5" i="7"/>
  <c r="M5" i="7" s="1"/>
  <c r="O5" i="7" s="1"/>
  <c r="S5" i="7" s="1"/>
  <c r="K4" i="7"/>
  <c r="M4" i="7" s="1"/>
  <c r="O4" i="7" s="1"/>
  <c r="S4" i="7" s="1"/>
  <c r="K7" i="7" l="1"/>
  <c r="M7" i="7" s="1"/>
  <c r="O7" i="7" s="1"/>
  <c r="S7" i="7" s="1"/>
  <c r="K11" i="7"/>
  <c r="M11" i="7" s="1"/>
  <c r="O11" i="7" s="1"/>
  <c r="S11" i="7" s="1"/>
  <c r="K15" i="7"/>
  <c r="M15" i="7" s="1"/>
  <c r="O15" i="7" s="1"/>
  <c r="S15" i="7" s="1"/>
  <c r="K19" i="7"/>
  <c r="M19" i="7" s="1"/>
  <c r="O19" i="7" s="1"/>
  <c r="S19" i="7" s="1"/>
  <c r="K23" i="7"/>
  <c r="M23" i="7" s="1"/>
  <c r="O23" i="7" s="1"/>
  <c r="S23" i="7" s="1"/>
  <c r="K27" i="7"/>
  <c r="M27" i="7" s="1"/>
  <c r="O27" i="7" s="1"/>
  <c r="S27" i="7" s="1"/>
  <c r="K31" i="7"/>
  <c r="M31" i="7" s="1"/>
  <c r="O31" i="7" s="1"/>
  <c r="S31" i="7" s="1"/>
  <c r="K35" i="7"/>
  <c r="M35" i="7" s="1"/>
  <c r="O35" i="7" s="1"/>
  <c r="S35" i="7" s="1"/>
  <c r="K39" i="7"/>
  <c r="M39" i="7" s="1"/>
  <c r="O39" i="7" s="1"/>
  <c r="S39" i="7" s="1"/>
  <c r="K43" i="7"/>
  <c r="M43" i="7" s="1"/>
  <c r="O43" i="7" s="1"/>
  <c r="S43" i="7" s="1"/>
  <c r="K47" i="7"/>
  <c r="M47" i="7" s="1"/>
  <c r="O47" i="7" s="1"/>
  <c r="S47" i="7" s="1"/>
  <c r="K51" i="7"/>
  <c r="K55" i="7"/>
  <c r="M55" i="7" s="1"/>
  <c r="O55" i="7" s="1"/>
  <c r="K8" i="7"/>
  <c r="M8" i="7" s="1"/>
  <c r="O8" i="7" s="1"/>
  <c r="S8" i="7" s="1"/>
  <c r="K12" i="7"/>
  <c r="M12" i="7" s="1"/>
  <c r="O12" i="7" s="1"/>
  <c r="S12" i="7" s="1"/>
  <c r="K16" i="7"/>
  <c r="M16" i="7" s="1"/>
  <c r="O16" i="7" s="1"/>
  <c r="S16" i="7" s="1"/>
  <c r="K20" i="7"/>
  <c r="M20" i="7" s="1"/>
  <c r="O20" i="7" s="1"/>
  <c r="S20" i="7" s="1"/>
  <c r="K24" i="7"/>
  <c r="M24" i="7" s="1"/>
  <c r="O24" i="7" s="1"/>
  <c r="S24" i="7" s="1"/>
  <c r="K28" i="7"/>
  <c r="M28" i="7" s="1"/>
  <c r="O28" i="7" s="1"/>
  <c r="S28" i="7" s="1"/>
  <c r="K32" i="7"/>
  <c r="M32" i="7" s="1"/>
  <c r="O32" i="7" s="1"/>
  <c r="S32" i="7" s="1"/>
  <c r="K36" i="7"/>
  <c r="M36" i="7" s="1"/>
  <c r="O36" i="7" s="1"/>
  <c r="S36" i="7" s="1"/>
  <c r="K40" i="7"/>
  <c r="M40" i="7" s="1"/>
  <c r="O40" i="7" s="1"/>
  <c r="S40" i="7" s="1"/>
  <c r="K44" i="7"/>
  <c r="M44" i="7" s="1"/>
  <c r="O44" i="7" s="1"/>
  <c r="S44" i="7" s="1"/>
  <c r="K48" i="7"/>
  <c r="M48" i="7" s="1"/>
  <c r="O48" i="7" s="1"/>
  <c r="S48" i="7" s="1"/>
  <c r="K52" i="7"/>
  <c r="M52" i="7" s="1"/>
  <c r="O52" i="7" s="1"/>
  <c r="K9" i="7"/>
  <c r="M9" i="7" s="1"/>
  <c r="O9" i="7" s="1"/>
  <c r="S9" i="7" s="1"/>
  <c r="K13" i="7"/>
  <c r="M13" i="7" s="1"/>
  <c r="O13" i="7" s="1"/>
  <c r="S13" i="7" s="1"/>
  <c r="K17" i="7"/>
  <c r="M17" i="7" s="1"/>
  <c r="O17" i="7" s="1"/>
  <c r="S17" i="7" s="1"/>
  <c r="K21" i="7"/>
  <c r="M21" i="7" s="1"/>
  <c r="O21" i="7" s="1"/>
  <c r="S21" i="7" s="1"/>
  <c r="K25" i="7"/>
  <c r="M25" i="7" s="1"/>
  <c r="O25" i="7" s="1"/>
  <c r="S25" i="7" s="1"/>
  <c r="K29" i="7"/>
  <c r="M29" i="7" s="1"/>
  <c r="O29" i="7" s="1"/>
  <c r="S29" i="7" s="1"/>
  <c r="K33" i="7"/>
  <c r="M33" i="7" s="1"/>
  <c r="O33" i="7" s="1"/>
  <c r="S33" i="7" s="1"/>
  <c r="K37" i="7"/>
  <c r="M37" i="7" s="1"/>
  <c r="O37" i="7" s="1"/>
  <c r="S37" i="7" s="1"/>
  <c r="K41" i="7"/>
  <c r="M41" i="7" s="1"/>
  <c r="O41" i="7" s="1"/>
  <c r="S41" i="7" s="1"/>
  <c r="K45" i="7"/>
  <c r="M45" i="7" s="1"/>
  <c r="O45" i="7" s="1"/>
  <c r="S45" i="7" s="1"/>
  <c r="K49" i="7"/>
  <c r="M49" i="7" s="1"/>
  <c r="O49" i="7" s="1"/>
  <c r="S49" i="7" s="1"/>
  <c r="K53" i="7"/>
  <c r="M53" i="7" s="1"/>
  <c r="O53" i="7" s="1"/>
  <c r="K6" i="7"/>
  <c r="M6" i="7" s="1"/>
  <c r="O6" i="7" s="1"/>
  <c r="S6" i="7" s="1"/>
  <c r="K10" i="7"/>
  <c r="M10" i="7" s="1"/>
  <c r="O10" i="7" s="1"/>
  <c r="S10" i="7" s="1"/>
  <c r="K14" i="7"/>
  <c r="M14" i="7" s="1"/>
  <c r="O14" i="7" s="1"/>
  <c r="S14" i="7" s="1"/>
  <c r="K18" i="7"/>
  <c r="M18" i="7" s="1"/>
  <c r="O18" i="7" s="1"/>
  <c r="S18" i="7" s="1"/>
  <c r="K22" i="7"/>
  <c r="M22" i="7" s="1"/>
  <c r="O22" i="7" s="1"/>
  <c r="S22" i="7" s="1"/>
  <c r="K26" i="7"/>
  <c r="M26" i="7" s="1"/>
  <c r="O26" i="7" s="1"/>
  <c r="S26" i="7" s="1"/>
  <c r="K30" i="7"/>
  <c r="M30" i="7" s="1"/>
  <c r="O30" i="7" s="1"/>
  <c r="S30" i="7" s="1"/>
  <c r="K34" i="7"/>
  <c r="M34" i="7" s="1"/>
  <c r="O34" i="7" s="1"/>
  <c r="S34" i="7" s="1"/>
  <c r="K38" i="7"/>
  <c r="M38" i="7" s="1"/>
  <c r="O38" i="7" s="1"/>
  <c r="S38" i="7" s="1"/>
  <c r="K42" i="7"/>
  <c r="M42" i="7" s="1"/>
  <c r="O42" i="7" s="1"/>
  <c r="S42" i="7" s="1"/>
  <c r="K46" i="7"/>
  <c r="M46" i="7" s="1"/>
  <c r="O46" i="7" s="1"/>
  <c r="S46" i="7" s="1"/>
  <c r="K50" i="7"/>
  <c r="M50" i="7" s="1"/>
  <c r="O50" i="7" s="1"/>
  <c r="S50" i="7" s="1"/>
  <c r="K54" i="7"/>
  <c r="M54" i="7" s="1"/>
  <c r="O54" i="7" s="1"/>
  <c r="P116" i="7"/>
  <c r="R116" i="7" s="1"/>
  <c r="S116" i="7" s="1"/>
  <c r="P124" i="7"/>
  <c r="R124" i="7" s="1"/>
  <c r="S124" i="7" s="1"/>
  <c r="P132" i="7"/>
  <c r="R132" i="7" s="1"/>
  <c r="S132" i="7" s="1"/>
  <c r="P144" i="7"/>
  <c r="R144" i="7" s="1"/>
  <c r="S144" i="7" s="1"/>
  <c r="P152" i="7"/>
  <c r="R152" i="7" s="1"/>
  <c r="S152" i="7" s="1"/>
  <c r="P160" i="7"/>
  <c r="R160" i="7" s="1"/>
  <c r="S160" i="7" s="1"/>
  <c r="P172" i="7"/>
  <c r="R172" i="7" s="1"/>
  <c r="S172" i="7" s="1"/>
  <c r="P180" i="7"/>
  <c r="R180" i="7" s="1"/>
  <c r="S180" i="7" s="1"/>
  <c r="P187" i="7"/>
  <c r="R187" i="7" s="1"/>
  <c r="S187" i="7" s="1"/>
  <c r="P195" i="7"/>
  <c r="R195" i="7" s="1"/>
  <c r="S195" i="7" s="1"/>
  <c r="P105" i="7"/>
  <c r="R105" i="7" s="1"/>
  <c r="S105" i="7" s="1"/>
  <c r="P109" i="7"/>
  <c r="R109" i="7" s="1"/>
  <c r="S109" i="7" s="1"/>
  <c r="P113" i="7"/>
  <c r="R113" i="7" s="1"/>
  <c r="S113" i="7" s="1"/>
  <c r="P117" i="7"/>
  <c r="R117" i="7" s="1"/>
  <c r="S117" i="7" s="1"/>
  <c r="P121" i="7"/>
  <c r="R121" i="7" s="1"/>
  <c r="S121" i="7" s="1"/>
  <c r="P125" i="7"/>
  <c r="R125" i="7" s="1"/>
  <c r="S125" i="7" s="1"/>
  <c r="P129" i="7"/>
  <c r="R129" i="7" s="1"/>
  <c r="S129" i="7" s="1"/>
  <c r="P133" i="7"/>
  <c r="R133" i="7" s="1"/>
  <c r="S133" i="7" s="1"/>
  <c r="P137" i="7"/>
  <c r="R137" i="7" s="1"/>
  <c r="S137" i="7" s="1"/>
  <c r="P141" i="7"/>
  <c r="R141" i="7" s="1"/>
  <c r="S141" i="7" s="1"/>
  <c r="P145" i="7"/>
  <c r="R145" i="7" s="1"/>
  <c r="S145" i="7" s="1"/>
  <c r="P149" i="7"/>
  <c r="R149" i="7" s="1"/>
  <c r="S149" i="7" s="1"/>
  <c r="P153" i="7"/>
  <c r="R153" i="7" s="1"/>
  <c r="S153" i="7" s="1"/>
  <c r="P157" i="7"/>
  <c r="R157" i="7" s="1"/>
  <c r="S157" i="7" s="1"/>
  <c r="P161" i="7"/>
  <c r="R161" i="7" s="1"/>
  <c r="S161" i="7" s="1"/>
  <c r="P165" i="7"/>
  <c r="R165" i="7" s="1"/>
  <c r="S165" i="7" s="1"/>
  <c r="P169" i="7"/>
  <c r="R169" i="7" s="1"/>
  <c r="S169" i="7" s="1"/>
  <c r="P173" i="7"/>
  <c r="R173" i="7" s="1"/>
  <c r="S173" i="7" s="1"/>
  <c r="P177" i="7"/>
  <c r="R177" i="7" s="1"/>
  <c r="S177" i="7" s="1"/>
  <c r="P181" i="7"/>
  <c r="R181" i="7" s="1"/>
  <c r="S181" i="7" s="1"/>
  <c r="P185" i="7"/>
  <c r="R185" i="7" s="1"/>
  <c r="S185" i="7" s="1"/>
  <c r="P188" i="7"/>
  <c r="R188" i="7" s="1"/>
  <c r="S188" i="7" s="1"/>
  <c r="P192" i="7"/>
  <c r="R192" i="7" s="1"/>
  <c r="S192" i="7" s="1"/>
  <c r="P196" i="7"/>
  <c r="R196" i="7" s="1"/>
  <c r="S196" i="7" s="1"/>
  <c r="P200" i="7"/>
  <c r="R200" i="7" s="1"/>
  <c r="S200" i="7" s="1"/>
  <c r="P108" i="7"/>
  <c r="R108" i="7" s="1"/>
  <c r="S108" i="7" s="1"/>
  <c r="P112" i="7"/>
  <c r="R112" i="7" s="1"/>
  <c r="S112" i="7" s="1"/>
  <c r="P120" i="7"/>
  <c r="R120" i="7" s="1"/>
  <c r="S120" i="7" s="1"/>
  <c r="P128" i="7"/>
  <c r="R128" i="7" s="1"/>
  <c r="S128" i="7" s="1"/>
  <c r="P136" i="7"/>
  <c r="R136" i="7" s="1"/>
  <c r="S136" i="7" s="1"/>
  <c r="P140" i="7"/>
  <c r="R140" i="7" s="1"/>
  <c r="S140" i="7" s="1"/>
  <c r="P148" i="7"/>
  <c r="R148" i="7" s="1"/>
  <c r="S148" i="7" s="1"/>
  <c r="P156" i="7"/>
  <c r="R156" i="7" s="1"/>
  <c r="S156" i="7" s="1"/>
  <c r="P164" i="7"/>
  <c r="R164" i="7" s="1"/>
  <c r="S164" i="7" s="1"/>
  <c r="P168" i="7"/>
  <c r="R168" i="7" s="1"/>
  <c r="S168" i="7" s="1"/>
  <c r="P176" i="7"/>
  <c r="R176" i="7" s="1"/>
  <c r="S176" i="7" s="1"/>
  <c r="P184" i="7"/>
  <c r="R184" i="7" s="1"/>
  <c r="S184" i="7" s="1"/>
  <c r="P191" i="7"/>
  <c r="R191" i="7" s="1"/>
  <c r="S191" i="7" s="1"/>
  <c r="P199" i="7"/>
  <c r="R199" i="7" s="1"/>
  <c r="S199" i="7" s="1"/>
  <c r="P106" i="7"/>
  <c r="R106" i="7" s="1"/>
  <c r="S106" i="7" s="1"/>
  <c r="P110" i="7"/>
  <c r="R110" i="7" s="1"/>
  <c r="S110" i="7" s="1"/>
  <c r="P114" i="7"/>
  <c r="R114" i="7" s="1"/>
  <c r="S114" i="7" s="1"/>
  <c r="P118" i="7"/>
  <c r="R118" i="7" s="1"/>
  <c r="S118" i="7" s="1"/>
  <c r="P122" i="7"/>
  <c r="R122" i="7" s="1"/>
  <c r="S122" i="7" s="1"/>
  <c r="P126" i="7"/>
  <c r="R126" i="7" s="1"/>
  <c r="S126" i="7" s="1"/>
  <c r="P130" i="7"/>
  <c r="R130" i="7" s="1"/>
  <c r="S130" i="7" s="1"/>
  <c r="P134" i="7"/>
  <c r="R134" i="7" s="1"/>
  <c r="S134" i="7" s="1"/>
  <c r="P138" i="7"/>
  <c r="R138" i="7" s="1"/>
  <c r="S138" i="7" s="1"/>
  <c r="P142" i="7"/>
  <c r="R142" i="7" s="1"/>
  <c r="S142" i="7" s="1"/>
  <c r="P146" i="7"/>
  <c r="R146" i="7" s="1"/>
  <c r="S146" i="7" s="1"/>
  <c r="P150" i="7"/>
  <c r="R150" i="7" s="1"/>
  <c r="S150" i="7" s="1"/>
  <c r="P154" i="7"/>
  <c r="R154" i="7" s="1"/>
  <c r="S154" i="7" s="1"/>
  <c r="P158" i="7"/>
  <c r="R158" i="7" s="1"/>
  <c r="S158" i="7" s="1"/>
  <c r="P162" i="7"/>
  <c r="R162" i="7" s="1"/>
  <c r="S162" i="7" s="1"/>
  <c r="P166" i="7"/>
  <c r="R166" i="7" s="1"/>
  <c r="S166" i="7" s="1"/>
  <c r="P170" i="7"/>
  <c r="R170" i="7" s="1"/>
  <c r="S170" i="7" s="1"/>
  <c r="P174" i="7"/>
  <c r="R174" i="7" s="1"/>
  <c r="S174" i="7" s="1"/>
  <c r="P178" i="7"/>
  <c r="R178" i="7" s="1"/>
  <c r="S178" i="7" s="1"/>
  <c r="P182" i="7"/>
  <c r="R182" i="7" s="1"/>
  <c r="S182" i="7" s="1"/>
  <c r="P186" i="7"/>
  <c r="R186" i="7" s="1"/>
  <c r="S186" i="7" s="1"/>
  <c r="P189" i="7"/>
  <c r="R189" i="7" s="1"/>
  <c r="S189" i="7" s="1"/>
  <c r="P193" i="7"/>
  <c r="R193" i="7" s="1"/>
  <c r="S193" i="7" s="1"/>
  <c r="P197" i="7"/>
  <c r="R197" i="7" s="1"/>
  <c r="S197" i="7" s="1"/>
  <c r="P201" i="7"/>
  <c r="R201" i="7" s="1"/>
  <c r="S201" i="7" s="1"/>
  <c r="P107" i="7"/>
  <c r="R107" i="7" s="1"/>
  <c r="S107" i="7" s="1"/>
  <c r="P111" i="7"/>
  <c r="R111" i="7" s="1"/>
  <c r="S111" i="7" s="1"/>
  <c r="P115" i="7"/>
  <c r="R115" i="7" s="1"/>
  <c r="S115" i="7" s="1"/>
  <c r="P119" i="7"/>
  <c r="R119" i="7" s="1"/>
  <c r="S119" i="7" s="1"/>
  <c r="P123" i="7"/>
  <c r="R123" i="7" s="1"/>
  <c r="S123" i="7" s="1"/>
  <c r="P127" i="7"/>
  <c r="R127" i="7" s="1"/>
  <c r="S127" i="7" s="1"/>
  <c r="P131" i="7"/>
  <c r="R131" i="7" s="1"/>
  <c r="S131" i="7" s="1"/>
  <c r="P135" i="7"/>
  <c r="R135" i="7" s="1"/>
  <c r="S135" i="7" s="1"/>
  <c r="P139" i="7"/>
  <c r="R139" i="7" s="1"/>
  <c r="S139" i="7" s="1"/>
  <c r="P143" i="7"/>
  <c r="R143" i="7" s="1"/>
  <c r="S143" i="7" s="1"/>
  <c r="P147" i="7"/>
  <c r="R147" i="7" s="1"/>
  <c r="S147" i="7" s="1"/>
  <c r="P151" i="7"/>
  <c r="R151" i="7" s="1"/>
  <c r="S151" i="7" s="1"/>
  <c r="P155" i="7"/>
  <c r="R155" i="7" s="1"/>
  <c r="S155" i="7" s="1"/>
  <c r="P159" i="7"/>
  <c r="R159" i="7" s="1"/>
  <c r="S159" i="7" s="1"/>
  <c r="P163" i="7"/>
  <c r="R163" i="7" s="1"/>
  <c r="S163" i="7" s="1"/>
  <c r="P167" i="7"/>
  <c r="R167" i="7" s="1"/>
  <c r="S167" i="7" s="1"/>
  <c r="P171" i="7"/>
  <c r="R171" i="7" s="1"/>
  <c r="S171" i="7" s="1"/>
  <c r="P175" i="7"/>
  <c r="R175" i="7" s="1"/>
  <c r="S175" i="7" s="1"/>
  <c r="P179" i="7"/>
  <c r="R179" i="7" s="1"/>
  <c r="S179" i="7" s="1"/>
  <c r="P183" i="7"/>
  <c r="R183" i="7" s="1"/>
  <c r="S183" i="7" s="1"/>
  <c r="P190" i="7"/>
  <c r="R190" i="7" s="1"/>
  <c r="S190" i="7" s="1"/>
  <c r="P194" i="7"/>
  <c r="R194" i="7" s="1"/>
  <c r="S194" i="7" s="1"/>
  <c r="P198" i="7"/>
  <c r="R198" i="7" s="1"/>
  <c r="S198" i="7" s="1"/>
  <c r="L202" i="7"/>
  <c r="M51" i="7"/>
  <c r="O51" i="7" s="1"/>
  <c r="S51" i="7" s="1"/>
  <c r="M57" i="7"/>
  <c r="O57" i="7" s="1"/>
  <c r="M62" i="7"/>
  <c r="O62" i="7" s="1"/>
  <c r="M70" i="7"/>
  <c r="O70" i="7" s="1"/>
  <c r="M78" i="7"/>
  <c r="O78" i="7" s="1"/>
  <c r="M86" i="7"/>
  <c r="O86" i="7" s="1"/>
  <c r="H202" i="7"/>
  <c r="K202" i="7" l="1"/>
  <c r="M202" i="7"/>
  <c r="E4" i="4" l="1"/>
  <c r="D11" i="4"/>
  <c r="D19" i="4" s="1"/>
  <c r="E17" i="4" l="1"/>
  <c r="G17" i="4" s="1"/>
  <c r="E13" i="4"/>
  <c r="E9" i="4"/>
  <c r="E18" i="4"/>
  <c r="G18" i="4" s="1"/>
  <c r="E16" i="4"/>
  <c r="G16" i="4" s="1"/>
  <c r="E12" i="4"/>
  <c r="E8" i="4"/>
  <c r="E15" i="4"/>
  <c r="E7" i="4"/>
  <c r="E14" i="4"/>
  <c r="E10" i="4"/>
  <c r="E11" i="4"/>
  <c r="F11" i="4" l="1"/>
  <c r="F12" i="4"/>
  <c r="F7" i="4"/>
  <c r="G7" i="4" s="1"/>
  <c r="F10" i="4"/>
  <c r="G10" i="4" s="1"/>
  <c r="F13" i="4"/>
  <c r="F15" i="4"/>
  <c r="G15" i="4" s="1"/>
  <c r="F14" i="4"/>
  <c r="F9" i="4"/>
  <c r="G9" i="4" s="1"/>
  <c r="G11" i="4"/>
  <c r="F8" i="4"/>
  <c r="G8" i="4"/>
  <c r="G23" i="4" s="1"/>
  <c r="G25" i="4" s="1"/>
  <c r="G12" i="4"/>
  <c r="G14" i="4"/>
  <c r="G13" i="4"/>
  <c r="E19" i="4"/>
  <c r="G19" i="4" l="1"/>
  <c r="F19" i="4"/>
  <c r="P99" i="7"/>
  <c r="R99" i="7" s="1"/>
  <c r="S99" i="7" s="1"/>
  <c r="P83" i="7"/>
  <c r="R83" i="7" s="1"/>
  <c r="S83" i="7" s="1"/>
  <c r="P59" i="7"/>
  <c r="R59" i="7" s="1"/>
  <c r="S59" i="7" s="1"/>
  <c r="P31" i="7"/>
  <c r="P98" i="7"/>
  <c r="R98" i="7" s="1"/>
  <c r="S98" i="7" s="1"/>
  <c r="P82" i="7"/>
  <c r="R82" i="7" s="1"/>
  <c r="S82" i="7" s="1"/>
  <c r="P66" i="7"/>
  <c r="R66" i="7" s="1"/>
  <c r="S66" i="7" s="1"/>
  <c r="P50" i="7"/>
  <c r="P34" i="7"/>
  <c r="P18" i="7"/>
  <c r="P101" i="7"/>
  <c r="R101" i="7" s="1"/>
  <c r="S101" i="7" s="1"/>
  <c r="P85" i="7"/>
  <c r="R85" i="7" s="1"/>
  <c r="S85" i="7" s="1"/>
  <c r="P69" i="7"/>
  <c r="R69" i="7" s="1"/>
  <c r="S69" i="7" s="1"/>
  <c r="P53" i="7"/>
  <c r="P37" i="7"/>
  <c r="P21" i="7"/>
  <c r="P5" i="7"/>
  <c r="P100" i="7"/>
  <c r="R100" i="7" s="1"/>
  <c r="S100" i="7" s="1"/>
  <c r="P84" i="7"/>
  <c r="R84" i="7" s="1"/>
  <c r="S84" i="7" s="1"/>
  <c r="P68" i="7"/>
  <c r="R68" i="7" s="1"/>
  <c r="S68" i="7" s="1"/>
  <c r="P52" i="7"/>
  <c r="P36" i="7"/>
  <c r="P20" i="7"/>
  <c r="P7" i="7"/>
  <c r="P95" i="7"/>
  <c r="R95" i="7" s="1"/>
  <c r="S95" i="7" s="1"/>
  <c r="P79" i="7"/>
  <c r="R79" i="7" s="1"/>
  <c r="S79" i="7" s="1"/>
  <c r="P55" i="7"/>
  <c r="P23" i="7"/>
  <c r="P94" i="7"/>
  <c r="R94" i="7" s="1"/>
  <c r="S94" i="7" s="1"/>
  <c r="P78" i="7"/>
  <c r="R78" i="7" s="1"/>
  <c r="S78" i="7" s="1"/>
  <c r="P62" i="7"/>
  <c r="R62" i="7" s="1"/>
  <c r="S62" i="7" s="1"/>
  <c r="P46" i="7"/>
  <c r="P30" i="7"/>
  <c r="P14" i="7"/>
  <c r="P97" i="7"/>
  <c r="R97" i="7" s="1"/>
  <c r="S97" i="7" s="1"/>
  <c r="P81" i="7"/>
  <c r="R81" i="7" s="1"/>
  <c r="S81" i="7" s="1"/>
  <c r="P65" i="7"/>
  <c r="R65" i="7" s="1"/>
  <c r="S65" i="7" s="1"/>
  <c r="P49" i="7"/>
  <c r="P33" i="7"/>
  <c r="P17" i="7"/>
  <c r="P71" i="7"/>
  <c r="R71" i="7" s="1"/>
  <c r="S71" i="7" s="1"/>
  <c r="P96" i="7"/>
  <c r="R96" i="7" s="1"/>
  <c r="S96" i="7" s="1"/>
  <c r="P80" i="7"/>
  <c r="R80" i="7" s="1"/>
  <c r="S80" i="7" s="1"/>
  <c r="P64" i="7"/>
  <c r="R64" i="7" s="1"/>
  <c r="S64" i="7" s="1"/>
  <c r="P48" i="7"/>
  <c r="P32" i="7"/>
  <c r="P16" i="7"/>
  <c r="P103" i="7"/>
  <c r="R103" i="7" s="1"/>
  <c r="S103" i="7" s="1"/>
  <c r="P35" i="7"/>
  <c r="P91" i="7"/>
  <c r="R91" i="7" s="1"/>
  <c r="S91" i="7" s="1"/>
  <c r="P75" i="7"/>
  <c r="R75" i="7" s="1"/>
  <c r="S75" i="7" s="1"/>
  <c r="P47" i="7"/>
  <c r="P11" i="7"/>
  <c r="P90" i="7"/>
  <c r="R90" i="7" s="1"/>
  <c r="S90" i="7" s="1"/>
  <c r="P74" i="7"/>
  <c r="R74" i="7" s="1"/>
  <c r="S74" i="7" s="1"/>
  <c r="P58" i="7"/>
  <c r="R58" i="7" s="1"/>
  <c r="S58" i="7" s="1"/>
  <c r="P42" i="7"/>
  <c r="P26" i="7"/>
  <c r="P10" i="7"/>
  <c r="P93" i="7"/>
  <c r="R93" i="7" s="1"/>
  <c r="S93" i="7" s="1"/>
  <c r="P77" i="7"/>
  <c r="R77" i="7" s="1"/>
  <c r="S77" i="7" s="1"/>
  <c r="P61" i="7"/>
  <c r="R61" i="7" s="1"/>
  <c r="S61" i="7" s="1"/>
  <c r="P45" i="7"/>
  <c r="P29" i="7"/>
  <c r="P13" i="7"/>
  <c r="P15" i="7"/>
  <c r="P92" i="7"/>
  <c r="R92" i="7" s="1"/>
  <c r="S92" i="7" s="1"/>
  <c r="P76" i="7"/>
  <c r="R76" i="7" s="1"/>
  <c r="S76" i="7" s="1"/>
  <c r="P60" i="7"/>
  <c r="R60" i="7" s="1"/>
  <c r="S60" i="7" s="1"/>
  <c r="P44" i="7"/>
  <c r="P28" i="7"/>
  <c r="P12" i="7"/>
  <c r="P63" i="7"/>
  <c r="R63" i="7" s="1"/>
  <c r="S63" i="7" s="1"/>
  <c r="P27" i="7"/>
  <c r="P87" i="7"/>
  <c r="R87" i="7" s="1"/>
  <c r="S87" i="7" s="1"/>
  <c r="P67" i="7"/>
  <c r="R67" i="7" s="1"/>
  <c r="S67" i="7" s="1"/>
  <c r="P39" i="7"/>
  <c r="P102" i="7"/>
  <c r="R102" i="7" s="1"/>
  <c r="S102" i="7" s="1"/>
  <c r="P86" i="7"/>
  <c r="R86" i="7" s="1"/>
  <c r="S86" i="7" s="1"/>
  <c r="P70" i="7"/>
  <c r="R70" i="7" s="1"/>
  <c r="S70" i="7" s="1"/>
  <c r="P54" i="7"/>
  <c r="P38" i="7"/>
  <c r="P22" i="7"/>
  <c r="P6" i="7"/>
  <c r="P89" i="7"/>
  <c r="R89" i="7" s="1"/>
  <c r="S89" i="7" s="1"/>
  <c r="P73" i="7"/>
  <c r="R73" i="7" s="1"/>
  <c r="S73" i="7" s="1"/>
  <c r="P57" i="7"/>
  <c r="R57" i="7" s="1"/>
  <c r="S57" i="7" s="1"/>
  <c r="P41" i="7"/>
  <c r="P25" i="7"/>
  <c r="P9" i="7"/>
  <c r="P104" i="7"/>
  <c r="R104" i="7" s="1"/>
  <c r="S104" i="7" s="1"/>
  <c r="P88" i="7"/>
  <c r="R88" i="7" s="1"/>
  <c r="S88" i="7" s="1"/>
  <c r="P72" i="7"/>
  <c r="R72" i="7" s="1"/>
  <c r="S72" i="7" s="1"/>
  <c r="P56" i="7"/>
  <c r="R56" i="7" s="1"/>
  <c r="P40" i="7"/>
  <c r="P24" i="7"/>
  <c r="P8" i="7"/>
  <c r="P51" i="7"/>
  <c r="P19" i="7"/>
  <c r="P43" i="7"/>
  <c r="S56" i="7" l="1"/>
  <c r="S202" i="7" s="1"/>
  <c r="R202" i="7"/>
  <c r="O202" i="7"/>
  <c r="P4" i="7"/>
  <c r="P202" i="7" s="1"/>
</calcChain>
</file>

<file path=xl/comments1.xml><?xml version="1.0" encoding="utf-8"?>
<comments xmlns="http://schemas.openxmlformats.org/spreadsheetml/2006/main">
  <authors>
    <author>Kurzela Jarosław</author>
  </authors>
  <commentList>
    <comment ref="L4" authorId="0" shapeId="0">
      <text>
        <r>
          <rPr>
            <sz val="9"/>
            <color indexed="81"/>
            <rFont val="Tahoma"/>
            <charset val="1"/>
          </rPr>
          <t xml:space="preserve">Wypełnić w przypadku zatrzymania części płatności 
</t>
        </r>
      </text>
    </comment>
    <comment ref="M4" authorId="0" shapeId="0">
      <text>
        <r>
          <rPr>
            <b/>
            <sz val="9"/>
            <color indexed="81"/>
            <rFont val="Tahoma"/>
            <charset val="1"/>
          </rPr>
          <t xml:space="preserve">Wypełnić w przypadku zatrzymania części płatności 
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<sst xmlns="http://schemas.openxmlformats.org/spreadsheetml/2006/main" count="374" uniqueCount="315">
  <si>
    <t>NR UMOWY</t>
  </si>
  <si>
    <t>ID KLIENTA</t>
  </si>
  <si>
    <t>WARTOŚĆ BRUTTO UMOWY (LOK. MIESZK. + KOM. PRZYN. + DROGA)</t>
  </si>
  <si>
    <t>WPŁACONO BRUTTO DO DNIA</t>
  </si>
  <si>
    <t>KWOTA DO WYPŁATY PRZY ZAAKCEPTOWANYM SKUMULOWANYM %</t>
  </si>
  <si>
    <t>KWOTA DOTYCHCZAS WYPŁACONA W RAMACH TRANSZ INDYWIDUALNYCH</t>
  </si>
  <si>
    <t>POZOSTAJE NA SUBKONCIE NABYWCY</t>
  </si>
  <si>
    <t>DATA ZAWARCIA UMOWY</t>
  </si>
  <si>
    <t>Lp.</t>
  </si>
  <si>
    <t>Kontrahent</t>
  </si>
  <si>
    <t>Nr dokumentu</t>
  </si>
  <si>
    <t>Data dokumentu</t>
  </si>
  <si>
    <t>Koszty miesiąca</t>
  </si>
  <si>
    <t>Wartość netto</t>
  </si>
  <si>
    <t>VAT</t>
  </si>
  <si>
    <t>Wartość brutto</t>
  </si>
  <si>
    <t>% zatrzymanej kaucji</t>
  </si>
  <si>
    <t>Zatrzymana kaucja</t>
  </si>
  <si>
    <t>Data zapłaty</t>
  </si>
  <si>
    <t>Akt notarialny - Rep. A Nr 2334/2006 z dnia 2006-03-06 r.</t>
  </si>
  <si>
    <t>Stary numer działki</t>
  </si>
  <si>
    <t>Nowy numer działki</t>
  </si>
  <si>
    <t>Powierzchnia nieruchomości w m2</t>
  </si>
  <si>
    <t xml:space="preserve"> 7/20</t>
  </si>
  <si>
    <t>7/70</t>
  </si>
  <si>
    <t xml:space="preserve"> 7/21</t>
  </si>
  <si>
    <t>7/71</t>
  </si>
  <si>
    <t>7/72</t>
  </si>
  <si>
    <t xml:space="preserve"> 7/24</t>
  </si>
  <si>
    <t>7/24</t>
  </si>
  <si>
    <t xml:space="preserve"> 7/27</t>
  </si>
  <si>
    <t>7/84</t>
  </si>
  <si>
    <t xml:space="preserve"> 7/28</t>
  </si>
  <si>
    <t>7/86</t>
  </si>
  <si>
    <t>7/5</t>
  </si>
  <si>
    <t>7/10</t>
  </si>
  <si>
    <t>2/17</t>
  </si>
  <si>
    <t>7/69</t>
  </si>
  <si>
    <t>7/83</t>
  </si>
  <si>
    <t>7/85</t>
  </si>
  <si>
    <t>Cena netto nabycia nieruchomości z aktu notarialnego:</t>
  </si>
  <si>
    <t>Cena do powierzchni działek</t>
  </si>
  <si>
    <t>Cena do powierzchni działek bez działki drogowej</t>
  </si>
  <si>
    <t>Koszt gruntu w kosztach projektu:</t>
  </si>
  <si>
    <t>Koszt gruntu do refinansowania:</t>
  </si>
  <si>
    <t>Rozdział działki drogowej 7/24 na działki budowlane</t>
  </si>
  <si>
    <t>Koszt gruntu według podziału powyżej:</t>
  </si>
  <si>
    <t>DOZWOLONA TRANSZA INDYWIDUALNA ZA ETAPY NR</t>
  </si>
  <si>
    <t>WARTOŚĆ BRUTTO UMOWY (LOK. MIESZK.+ DROGA)</t>
  </si>
  <si>
    <t>WARTOŚĆ BRUTTO UMOWY (KOM. PRZYN.)</t>
  </si>
  <si>
    <t>% WYPŁACANEJ KWOTY WYPŁATY DOZWOLONEJ W RAMACH TRANSZY INDYWIDUALNEJ</t>
  </si>
  <si>
    <t>DOZWOLONA KWOTA WYPŁATY W RAMACH TRANSZY INDYWIDUALNEJ</t>
  </si>
  <si>
    <t>KWOTA DO WYPŁATY W RAMACH TRANSZY INDYWIDUALNEJ</t>
  </si>
  <si>
    <t>NR INDYWIDUALNEGO SUBKONTA RACHUNKU POWIERNICZEGO</t>
  </si>
  <si>
    <t xml:space="preserve"> 1-1</t>
  </si>
  <si>
    <t>1/AA</t>
  </si>
  <si>
    <t>Wozikowska-Kuzara</t>
  </si>
  <si>
    <t>2/AA</t>
  </si>
  <si>
    <t>Maksimuk</t>
  </si>
  <si>
    <t>3/AA</t>
  </si>
  <si>
    <t>Galus / Galus</t>
  </si>
  <si>
    <t>4/AA</t>
  </si>
  <si>
    <t>Zawadzki / Zawadzka</t>
  </si>
  <si>
    <t>5/AA</t>
  </si>
  <si>
    <t>Klentak / Michniewicz</t>
  </si>
  <si>
    <t>6/AA</t>
  </si>
  <si>
    <t>Pawłowski</t>
  </si>
  <si>
    <t>7/AA</t>
  </si>
  <si>
    <t>Godwani / Godwani</t>
  </si>
  <si>
    <t>8/AA</t>
  </si>
  <si>
    <t>Tatarzyńska / Tatarzyński</t>
  </si>
  <si>
    <t>9/AA</t>
  </si>
  <si>
    <t>Wesołowska / Wesołowski</t>
  </si>
  <si>
    <t>10/AA</t>
  </si>
  <si>
    <t>Ilach</t>
  </si>
  <si>
    <t>11/AA</t>
  </si>
  <si>
    <t>Kamiński / Kamińska</t>
  </si>
  <si>
    <t>12/AA</t>
  </si>
  <si>
    <t>Derda / Lisowska</t>
  </si>
  <si>
    <t>13/AA</t>
  </si>
  <si>
    <t>Dudek / Wasilewska-Dudek</t>
  </si>
  <si>
    <t>14/AA</t>
  </si>
  <si>
    <t>Borzechowska / Borzechowski</t>
  </si>
  <si>
    <t>15/AA</t>
  </si>
  <si>
    <t>Famirski / Famirska</t>
  </si>
  <si>
    <t>16/AA</t>
  </si>
  <si>
    <t>Romanik- Chruścielewska / Chruścielewski</t>
  </si>
  <si>
    <t>17/AA</t>
  </si>
  <si>
    <t>Szlaga / Szlaga</t>
  </si>
  <si>
    <t>18/AA</t>
  </si>
  <si>
    <t>Scheller / Kabicz</t>
  </si>
  <si>
    <t>19/AA</t>
  </si>
  <si>
    <t>Łoziński / Łozińska</t>
  </si>
  <si>
    <t>20/AA</t>
  </si>
  <si>
    <t>Chudy / Czyżewska-Chudy</t>
  </si>
  <si>
    <t>21/AA</t>
  </si>
  <si>
    <t>Urbanek / Nowicka</t>
  </si>
  <si>
    <t>22/AA</t>
  </si>
  <si>
    <t>Sobecki</t>
  </si>
  <si>
    <t>23/AA</t>
  </si>
  <si>
    <t>Jaromin</t>
  </si>
  <si>
    <t>24/AA</t>
  </si>
  <si>
    <t>Słomka / Słomka</t>
  </si>
  <si>
    <t>25/AA</t>
  </si>
  <si>
    <t>Pawłowska</t>
  </si>
  <si>
    <t>26/AA</t>
  </si>
  <si>
    <t>Kubań</t>
  </si>
  <si>
    <t>27/AA</t>
  </si>
  <si>
    <t>Mazurkiewicz / Mazurkiewicz</t>
  </si>
  <si>
    <t>28/AA</t>
  </si>
  <si>
    <t>Makola-Kalejta / Kalejta</t>
  </si>
  <si>
    <t>29/AA</t>
  </si>
  <si>
    <t>Jabłońska</t>
  </si>
  <si>
    <t>30/AA</t>
  </si>
  <si>
    <t>Malawko</t>
  </si>
  <si>
    <t>31/AA</t>
  </si>
  <si>
    <t>Brudnicki / Chojnacka-Brudnicka</t>
  </si>
  <si>
    <t>32/AA</t>
  </si>
  <si>
    <t>Szczypiński / Głowacz- Szczypińska</t>
  </si>
  <si>
    <t>33/AA</t>
  </si>
  <si>
    <t>Tazbir-Szpak / Szpak</t>
  </si>
  <si>
    <t>40/AA</t>
  </si>
  <si>
    <t>Maciąg</t>
  </si>
  <si>
    <t>41/AA</t>
  </si>
  <si>
    <t>Czarnecka</t>
  </si>
  <si>
    <t>42/AA</t>
  </si>
  <si>
    <t>Woźniak-Sadek / Sadek</t>
  </si>
  <si>
    <t>43/AA</t>
  </si>
  <si>
    <t>Denkiewicz / Denkiewicz</t>
  </si>
  <si>
    <t>44/AA</t>
  </si>
  <si>
    <t>Bila / Billy</t>
  </si>
  <si>
    <t>45/AA</t>
  </si>
  <si>
    <t>Bilyy / Tishina</t>
  </si>
  <si>
    <t>46/AA</t>
  </si>
  <si>
    <t>Sroka / Sroka</t>
  </si>
  <si>
    <t>47/AA</t>
  </si>
  <si>
    <t>Filipowicz</t>
  </si>
  <si>
    <t>35 1090 0004 8778 0075 0000 0001</t>
  </si>
  <si>
    <t>08 1090 0004 8778 0075 0000 0002</t>
  </si>
  <si>
    <t>78 1090 0004 8778 0075 0000 0003</t>
  </si>
  <si>
    <t>51 1090 0004 8778 0075 0000 0004</t>
  </si>
  <si>
    <t>24 1090 0004 8778 0075 0000 0005</t>
  </si>
  <si>
    <t>94 1090 0004 8778 0075 0000 0006</t>
  </si>
  <si>
    <t>67 1090 0004 8778 0075 0000 0007</t>
  </si>
  <si>
    <t>40 1090 0004 8778 0075 0000 0008</t>
  </si>
  <si>
    <t>13 1090 0004 8778 0075 0000 0009</t>
  </si>
  <si>
    <t>83 1090 0004 8778 0075 0000 0010</t>
  </si>
  <si>
    <t>56 1090 0004 8778 0075 0000 0011</t>
  </si>
  <si>
    <t>29 1090 0004 8778 0075 0000 0012</t>
  </si>
  <si>
    <t>02 1090 0004 8778 0075 0000 0013</t>
  </si>
  <si>
    <t>72 1090 0004 8778 0075 0000 0014</t>
  </si>
  <si>
    <t>45 1090 0004 8778 0075 0000 0015</t>
  </si>
  <si>
    <t>18 1090 0004 8778 0075 0000 0016</t>
  </si>
  <si>
    <t>88 1090 0004 8778 0075 0000 0017</t>
  </si>
  <si>
    <t>61 1090 0004 8778 0075 0000 0018</t>
  </si>
  <si>
    <t>34 1090 0004 8778 0075 0000 0019</t>
  </si>
  <si>
    <t>07 1090 0004 8778 0075 0000 0020</t>
  </si>
  <si>
    <t>77 1090 0004 8778 0075 0000 0021</t>
  </si>
  <si>
    <t>50 1090 0004 8778 0075 0000 0022</t>
  </si>
  <si>
    <t>23 1090 0004 8778 0075 0000 0023</t>
  </si>
  <si>
    <t>93 1090 0004 8778 0075 0000 0024</t>
  </si>
  <si>
    <t>66 1090 0004 8778 0075 0000 0025</t>
  </si>
  <si>
    <t>39 1090 0004 8778 0075 0000 0026</t>
  </si>
  <si>
    <t>12 1090 0004 8778 0075 0000 0027</t>
  </si>
  <si>
    <t>82 1090 0004 8778 0075 0000 0028</t>
  </si>
  <si>
    <t>55 1090 0004 8778 0075 0000 0029</t>
  </si>
  <si>
    <t>28 1090 0004 8778 0075 0000 0030</t>
  </si>
  <si>
    <t>98 1090 0004 8778 0075 0000 0031</t>
  </si>
  <si>
    <t>71 1090 0004 8778 0075 0000 0032</t>
  </si>
  <si>
    <t>44 1090 0004 8778 0075 0000 0033</t>
  </si>
  <si>
    <t>49 1090 0004 8778 0075 0000 0040</t>
  </si>
  <si>
    <t>22 1090 0004 8778 0075 0000 0041</t>
  </si>
  <si>
    <t>92 1090 0004 8778 0075 0000 0042</t>
  </si>
  <si>
    <t>65 1090 0004 8778 0075 0000 0043</t>
  </si>
  <si>
    <t>38 1090 0004 8778 0075 0000 0044</t>
  </si>
  <si>
    <t>11 1090 0004 8778 0075 0000 0045</t>
  </si>
  <si>
    <t>81 1090 0004 8778 0075 0000 0046</t>
  </si>
  <si>
    <t>54 1090 0004 8778 0075 0000 0047</t>
  </si>
  <si>
    <t>48/AA</t>
  </si>
  <si>
    <t>49/AA</t>
  </si>
  <si>
    <t>50/AA</t>
  </si>
  <si>
    <t>51/AA</t>
  </si>
  <si>
    <t>52/AA</t>
  </si>
  <si>
    <t>53/AA</t>
  </si>
  <si>
    <t>54/AA</t>
  </si>
  <si>
    <t>55/AA</t>
  </si>
  <si>
    <t>56/AA</t>
  </si>
  <si>
    <t>57/AA</t>
  </si>
  <si>
    <t>58/AA</t>
  </si>
  <si>
    <t>Kochan / Kochan</t>
  </si>
  <si>
    <t>Górski / Śleszyński</t>
  </si>
  <si>
    <t>Polkowski / Polkowska</t>
  </si>
  <si>
    <t>Zachariasz / Zachariasz</t>
  </si>
  <si>
    <t>Pytko</t>
  </si>
  <si>
    <t>Pałka / Kuźma</t>
  </si>
  <si>
    <t>Szczepanik / Gawrylik</t>
  </si>
  <si>
    <t>Semiankou</t>
  </si>
  <si>
    <t>Kuc / Kuc</t>
  </si>
  <si>
    <t>Karsznia</t>
  </si>
  <si>
    <t/>
  </si>
  <si>
    <t>27 1090 0004 8778 0075 0000 0048</t>
  </si>
  <si>
    <t>97 1090 0004 8778 0075 0000 0049</t>
  </si>
  <si>
    <t>70 1090 0004 8778 0075 0000 0050</t>
  </si>
  <si>
    <t>43 1090 0004 8778 0075 0000 0051</t>
  </si>
  <si>
    <t>16 1090 0004 8778 0075 0000 0052</t>
  </si>
  <si>
    <t>86 1090 0004 8778 0075 0000 0053</t>
  </si>
  <si>
    <t>59 1090 0004 8778 0075 0000 0054</t>
  </si>
  <si>
    <t>32 1090 0004 8778 0075 0000 0055</t>
  </si>
  <si>
    <t>05 1090 0004 8778 0075 0000 0056</t>
  </si>
  <si>
    <t>75 1090 0004 8778 0075 0000 0057</t>
  </si>
  <si>
    <t>48 1090 0004 8778 0075 0000 0058</t>
  </si>
  <si>
    <t>SubRachunek</t>
  </si>
  <si>
    <t>Kwota</t>
  </si>
  <si>
    <t>1</t>
  </si>
  <si>
    <t>16109000048778007500000052</t>
  </si>
  <si>
    <t>2</t>
  </si>
  <si>
    <t>43109000048778007500000051</t>
  </si>
  <si>
    <t>3</t>
  </si>
  <si>
    <t>59109000048778007500000054</t>
  </si>
  <si>
    <t>4</t>
  </si>
  <si>
    <t>86109000048778007500000053</t>
  </si>
  <si>
    <t>5</t>
  </si>
  <si>
    <t>70109000048778007500000050</t>
  </si>
  <si>
    <t>6</t>
  </si>
  <si>
    <t>97109000048778007500000049</t>
  </si>
  <si>
    <t>7</t>
  </si>
  <si>
    <t>27109000048778007500000048</t>
  </si>
  <si>
    <t>8</t>
  </si>
  <si>
    <t>81109000048778007500000046</t>
  </si>
  <si>
    <t>9</t>
  </si>
  <si>
    <t>54109000048778007500000047</t>
  </si>
  <si>
    <t>10</t>
  </si>
  <si>
    <t>38109000048778007500000044</t>
  </si>
  <si>
    <t>11</t>
  </si>
  <si>
    <t>11109000048778007500000045</t>
  </si>
  <si>
    <t>12</t>
  </si>
  <si>
    <t>44109000048778007500000033</t>
  </si>
  <si>
    <t>13</t>
  </si>
  <si>
    <t>92109000048778007500000042</t>
  </si>
  <si>
    <t>14</t>
  </si>
  <si>
    <t>22109000048778007500000041</t>
  </si>
  <si>
    <t>15</t>
  </si>
  <si>
    <t>65109000048778007500000043</t>
  </si>
  <si>
    <t>16</t>
  </si>
  <si>
    <t>49109000048778007500000040</t>
  </si>
  <si>
    <t>17</t>
  </si>
  <si>
    <t>71109000048778007500000032</t>
  </si>
  <si>
    <t>18</t>
  </si>
  <si>
    <t>98109000048778007500000031</t>
  </si>
  <si>
    <t>19</t>
  </si>
  <si>
    <t>55109000048778007500000029</t>
  </si>
  <si>
    <t>20</t>
  </si>
  <si>
    <t>82109000048778007500000028</t>
  </si>
  <si>
    <t>21</t>
  </si>
  <si>
    <t>28109000048778007500000030</t>
  </si>
  <si>
    <t>22</t>
  </si>
  <si>
    <t>39109000048778007500000026</t>
  </si>
  <si>
    <t>23</t>
  </si>
  <si>
    <t>93109000048778007500000024</t>
  </si>
  <si>
    <t>24</t>
  </si>
  <si>
    <t>23109000048778007500000023</t>
  </si>
  <si>
    <t>25</t>
  </si>
  <si>
    <t>12109000048778007500000027</t>
  </si>
  <si>
    <t>26</t>
  </si>
  <si>
    <t>66109000048778007500000025</t>
  </si>
  <si>
    <t>27</t>
  </si>
  <si>
    <t>77109000048778007500000021</t>
  </si>
  <si>
    <t>28</t>
  </si>
  <si>
    <t>50109000048778007500000022</t>
  </si>
  <si>
    <t>29</t>
  </si>
  <si>
    <t>61109000048778007500000018</t>
  </si>
  <si>
    <t>30</t>
  </si>
  <si>
    <t>34109000048778007500000019</t>
  </si>
  <si>
    <t>31</t>
  </si>
  <si>
    <t>07109000048778007500000020</t>
  </si>
  <si>
    <t>32</t>
  </si>
  <si>
    <t>88109000048778007500000017</t>
  </si>
  <si>
    <t>33</t>
  </si>
  <si>
    <t>18109000048778007500000016</t>
  </si>
  <si>
    <t>34</t>
  </si>
  <si>
    <t>02109000048778007500000013</t>
  </si>
  <si>
    <t>35</t>
  </si>
  <si>
    <t>72109000048778007500000014</t>
  </si>
  <si>
    <t>36</t>
  </si>
  <si>
    <t>29109000048778007500000012</t>
  </si>
  <si>
    <t>37</t>
  </si>
  <si>
    <t>45109000048778007500000015</t>
  </si>
  <si>
    <t>38</t>
  </si>
  <si>
    <t>13109000048778007500000009</t>
  </si>
  <si>
    <t>39</t>
  </si>
  <si>
    <t>56109000048778007500000011</t>
  </si>
  <si>
    <t>40</t>
  </si>
  <si>
    <t>83109000048778007500000010</t>
  </si>
  <si>
    <t>41</t>
  </si>
  <si>
    <t>67109000048778007500000007</t>
  </si>
  <si>
    <t>42</t>
  </si>
  <si>
    <t>40109000048778007500000008</t>
  </si>
  <si>
    <t>43</t>
  </si>
  <si>
    <t>94109000048778007500000006</t>
  </si>
  <si>
    <t>44</t>
  </si>
  <si>
    <t>24109000048778007500000005</t>
  </si>
  <si>
    <t>45</t>
  </si>
  <si>
    <t>78109000048778007500000003</t>
  </si>
  <si>
    <t>46</t>
  </si>
  <si>
    <t>51109000048778007500000004</t>
  </si>
  <si>
    <t>47</t>
  </si>
  <si>
    <t>08109000048778007500000002</t>
  </si>
  <si>
    <t>48</t>
  </si>
  <si>
    <t>35109000048778007500000001</t>
  </si>
  <si>
    <t>suma</t>
  </si>
  <si>
    <t>KWOTA DO WYPŁATY WG BZWBK</t>
  </si>
  <si>
    <t>RÓŻNICA = BZWBK - ANW</t>
  </si>
  <si>
    <t>numer rachunku</t>
  </si>
  <si>
    <t>Zestawienie faktur</t>
  </si>
  <si>
    <t>nie są obligatoryjne - jeśli wymagane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</si>
</sst>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z_ł_-;\-* #,##0.00\ _z_ł_-;_-* &quot;-&quot;??\ _z_ł_-;_-@_-"/>
    <numFmt numFmtId="165" formatCode="yyyy\-mm\-dd;@"/>
    <numFmt numFmtId="166" formatCode="mmm\-yyyy"/>
    <numFmt numFmtId="167" formatCode="##,##0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0"/>
      <name val="Arial"/>
    </font>
    <font>
      <b/>
      <sz val="10"/>
      <color indexed="8"/>
      <name val="Arial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164" fontId="1" fillId="0" borderId="0" applyFont="0" applyFill="0" applyBorder="0" applyAlignment="0" applyProtection="0"/>
    <xf numFmtId="0" fontId="12" fillId="0" borderId="0">
      <alignment vertical="top"/>
    </xf>
  </cellStyleXfs>
  <cellXfs count="129">
    <xf numFmtId="0" fontId="0" fillId="0" borderId="0" xfId="0"/>
    <xf numFmtId="0" fontId="0" fillId="2" borderId="0" xfId="0" applyFill="1"/>
    <xf numFmtId="165" fontId="2" fillId="3" borderId="7" xfId="0" applyNumberFormat="1" applyFont="1" applyFill="1" applyBorder="1" applyAlignment="1">
      <alignment horizontal="center" vertical="center" wrapText="1"/>
    </xf>
    <xf numFmtId="10" fontId="2" fillId="3" borderId="7" xfId="1" applyNumberFormat="1" applyFont="1" applyFill="1" applyBorder="1" applyAlignment="1">
      <alignment horizontal="center" vertical="center" wrapText="1"/>
    </xf>
    <xf numFmtId="3" fontId="0" fillId="2" borderId="9" xfId="0" applyNumberFormat="1" applyFill="1" applyBorder="1" applyAlignment="1" applyProtection="1">
      <alignment horizontal="center"/>
    </xf>
    <xf numFmtId="0" fontId="0" fillId="2" borderId="11" xfId="0" applyNumberFormat="1" applyFill="1" applyBorder="1" applyAlignment="1" applyProtection="1">
      <alignment horizontal="center"/>
    </xf>
    <xf numFmtId="4" fontId="0" fillId="2" borderId="11" xfId="0" applyNumberFormat="1" applyFill="1" applyBorder="1" applyAlignment="1" applyProtection="1">
      <alignment horizontal="center"/>
    </xf>
    <xf numFmtId="4" fontId="0" fillId="2" borderId="12" xfId="0" applyNumberFormat="1" applyFill="1" applyBorder="1" applyAlignment="1" applyProtection="1">
      <alignment horizontal="center"/>
    </xf>
    <xf numFmtId="0" fontId="0" fillId="2" borderId="7" xfId="0" applyNumberFormat="1" applyFill="1" applyBorder="1" applyAlignment="1" applyProtection="1">
      <alignment horizontal="center"/>
    </xf>
    <xf numFmtId="4" fontId="0" fillId="2" borderId="7" xfId="0" applyNumberFormat="1" applyFill="1" applyBorder="1" applyAlignment="1" applyProtection="1">
      <alignment horizontal="center"/>
    </xf>
    <xf numFmtId="0" fontId="0" fillId="2" borderId="15" xfId="0" applyFill="1" applyBorder="1"/>
    <xf numFmtId="4" fontId="4" fillId="5" borderId="16" xfId="0" applyNumberFormat="1" applyFont="1" applyFill="1" applyBorder="1" applyAlignment="1">
      <alignment horizontal="center" vertical="center"/>
    </xf>
    <xf numFmtId="0" fontId="0" fillId="2" borderId="17" xfId="0" applyFill="1" applyBorder="1"/>
    <xf numFmtId="4" fontId="4" fillId="4" borderId="16" xfId="0" applyNumberFormat="1" applyFont="1" applyFill="1" applyBorder="1" applyAlignment="1">
      <alignment horizontal="center" vertical="center"/>
    </xf>
    <xf numFmtId="4" fontId="5" fillId="2" borderId="0" xfId="0" applyNumberFormat="1" applyFont="1" applyFill="1"/>
    <xf numFmtId="165" fontId="0" fillId="2" borderId="11" xfId="0" applyNumberFormat="1" applyFill="1" applyBorder="1" applyAlignment="1" applyProtection="1">
      <alignment horizontal="center"/>
    </xf>
    <xf numFmtId="165" fontId="0" fillId="2" borderId="7" xfId="0" applyNumberFormat="1" applyFill="1" applyBorder="1" applyAlignment="1" applyProtection="1">
      <alignment horizontal="center"/>
    </xf>
    <xf numFmtId="0" fontId="6" fillId="2" borderId="0" xfId="0" applyFont="1" applyFill="1"/>
    <xf numFmtId="0" fontId="4" fillId="2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165" fontId="0" fillId="2" borderId="19" xfId="0" applyNumberFormat="1" applyFill="1" applyBorder="1" applyAlignment="1">
      <alignment horizontal="center"/>
    </xf>
    <xf numFmtId="166" fontId="0" fillId="2" borderId="19" xfId="0" applyNumberFormat="1" applyFill="1" applyBorder="1" applyAlignment="1">
      <alignment horizontal="center"/>
    </xf>
    <xf numFmtId="4" fontId="0" fillId="2" borderId="19" xfId="0" applyNumberFormat="1" applyFill="1" applyBorder="1" applyAlignment="1">
      <alignment horizontal="right"/>
    </xf>
    <xf numFmtId="10" fontId="0" fillId="2" borderId="19" xfId="1" applyNumberFormat="1" applyFont="1" applyFill="1" applyBorder="1" applyAlignment="1">
      <alignment horizontal="center"/>
    </xf>
    <xf numFmtId="4" fontId="0" fillId="4" borderId="19" xfId="0" applyNumberFormat="1" applyFill="1" applyBorder="1" applyAlignment="1">
      <alignment horizontal="right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165" fontId="0" fillId="2" borderId="21" xfId="0" applyNumberFormat="1" applyFill="1" applyBorder="1" applyAlignment="1">
      <alignment horizontal="center"/>
    </xf>
    <xf numFmtId="166" fontId="0" fillId="2" borderId="21" xfId="0" applyNumberFormat="1" applyFill="1" applyBorder="1" applyAlignment="1">
      <alignment horizontal="center"/>
    </xf>
    <xf numFmtId="4" fontId="0" fillId="2" borderId="21" xfId="0" applyNumberFormat="1" applyFill="1" applyBorder="1" applyAlignment="1">
      <alignment horizontal="right"/>
    </xf>
    <xf numFmtId="10" fontId="0" fillId="2" borderId="21" xfId="1" applyNumberFormat="1" applyFont="1" applyFill="1" applyBorder="1" applyAlignment="1">
      <alignment horizontal="center"/>
    </xf>
    <xf numFmtId="4" fontId="0" fillId="4" borderId="21" xfId="0" applyNumberFormat="1" applyFill="1" applyBorder="1" applyAlignment="1">
      <alignment horizontal="right"/>
    </xf>
    <xf numFmtId="166" fontId="3" fillId="2" borderId="21" xfId="0" applyNumberFormat="1" applyFont="1" applyFill="1" applyBorder="1" applyAlignment="1">
      <alignment horizontal="center"/>
    </xf>
    <xf numFmtId="4" fontId="7" fillId="2" borderId="21" xfId="0" applyNumberFormat="1" applyFont="1" applyFill="1" applyBorder="1" applyAlignment="1">
      <alignment horizontal="right"/>
    </xf>
    <xf numFmtId="166" fontId="7" fillId="2" borderId="21" xfId="0" applyNumberFormat="1" applyFont="1" applyFill="1" applyBorder="1" applyAlignment="1">
      <alignment horizontal="center"/>
    </xf>
    <xf numFmtId="4" fontId="0" fillId="2" borderId="0" xfId="0" applyNumberFormat="1" applyFill="1"/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165" fontId="0" fillId="2" borderId="23" xfId="0" applyNumberFormat="1" applyFill="1" applyBorder="1" applyAlignment="1">
      <alignment horizontal="center"/>
    </xf>
    <xf numFmtId="166" fontId="0" fillId="2" borderId="23" xfId="0" applyNumberFormat="1" applyFill="1" applyBorder="1" applyAlignment="1">
      <alignment horizontal="center"/>
    </xf>
    <xf numFmtId="4" fontId="0" fillId="2" borderId="23" xfId="0" applyNumberFormat="1" applyFill="1" applyBorder="1" applyAlignment="1">
      <alignment horizontal="right"/>
    </xf>
    <xf numFmtId="10" fontId="0" fillId="2" borderId="23" xfId="1" applyNumberFormat="1" applyFont="1" applyFill="1" applyBorder="1" applyAlignment="1">
      <alignment horizontal="center"/>
    </xf>
    <xf numFmtId="4" fontId="4" fillId="2" borderId="11" xfId="0" applyNumberFormat="1" applyFont="1" applyFill="1" applyBorder="1"/>
    <xf numFmtId="0" fontId="8" fillId="2" borderId="0" xfId="0" applyFont="1" applyFill="1"/>
    <xf numFmtId="0" fontId="0" fillId="2" borderId="24" xfId="0" applyFill="1" applyBorder="1"/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165" fontId="0" fillId="2" borderId="26" xfId="0" applyNumberFormat="1" applyFill="1" applyBorder="1" applyAlignment="1">
      <alignment horizontal="center"/>
    </xf>
    <xf numFmtId="166" fontId="0" fillId="2" borderId="26" xfId="0" applyNumberFormat="1" applyFill="1" applyBorder="1" applyAlignment="1">
      <alignment horizontal="center"/>
    </xf>
    <xf numFmtId="4" fontId="0" fillId="2" borderId="26" xfId="0" applyNumberFormat="1" applyFill="1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167" fontId="0" fillId="0" borderId="1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applyNumberFormat="1"/>
    <xf numFmtId="167" fontId="9" fillId="0" borderId="1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7" fontId="0" fillId="2" borderId="0" xfId="0" applyNumberFormat="1" applyFill="1"/>
    <xf numFmtId="3" fontId="0" fillId="2" borderId="11" xfId="0" applyNumberFormat="1" applyFill="1" applyBorder="1"/>
    <xf numFmtId="0" fontId="0" fillId="6" borderId="27" xfId="0" applyFill="1" applyBorder="1"/>
    <xf numFmtId="0" fontId="0" fillId="6" borderId="28" xfId="0" applyFill="1" applyBorder="1"/>
    <xf numFmtId="4" fontId="0" fillId="6" borderId="29" xfId="0" applyNumberFormat="1" applyFill="1" applyBorder="1"/>
    <xf numFmtId="3" fontId="0" fillId="2" borderId="0" xfId="0" applyNumberFormat="1" applyFill="1" applyBorder="1"/>
    <xf numFmtId="0" fontId="0" fillId="2" borderId="30" xfId="0" applyNumberFormat="1" applyFill="1" applyBorder="1" applyAlignment="1" applyProtection="1">
      <alignment horizontal="center"/>
    </xf>
    <xf numFmtId="0" fontId="0" fillId="2" borderId="3" xfId="0" applyNumberFormat="1" applyFill="1" applyBorder="1" applyAlignment="1" applyProtection="1">
      <alignment horizontal="center"/>
    </xf>
    <xf numFmtId="165" fontId="0" fillId="2" borderId="3" xfId="0" applyNumberFormat="1" applyFill="1" applyBorder="1" applyAlignment="1" applyProtection="1">
      <alignment horizontal="center"/>
    </xf>
    <xf numFmtId="4" fontId="0" fillId="2" borderId="3" xfId="0" applyNumberFormat="1" applyFill="1" applyBorder="1" applyAlignment="1" applyProtection="1">
      <alignment horizontal="center"/>
    </xf>
    <xf numFmtId="3" fontId="0" fillId="2" borderId="3" xfId="0" applyNumberFormat="1" applyFill="1" applyBorder="1" applyAlignment="1" applyProtection="1">
      <alignment horizontal="center"/>
    </xf>
    <xf numFmtId="4" fontId="0" fillId="2" borderId="4" xfId="0" applyNumberFormat="1" applyFill="1" applyBorder="1" applyAlignment="1" applyProtection="1">
      <alignment horizontal="center"/>
    </xf>
    <xf numFmtId="0" fontId="0" fillId="2" borderId="10" xfId="0" applyNumberFormat="1" applyFill="1" applyBorder="1" applyAlignment="1" applyProtection="1">
      <alignment horizontal="center"/>
    </xf>
    <xf numFmtId="0" fontId="0" fillId="2" borderId="13" xfId="0" applyNumberFormat="1" applyFill="1" applyBorder="1" applyAlignment="1" applyProtection="1">
      <alignment horizontal="center"/>
    </xf>
    <xf numFmtId="4" fontId="0" fillId="2" borderId="8" xfId="0" applyNumberFormat="1" applyFill="1" applyBorder="1" applyAlignment="1" applyProtection="1">
      <alignment horizontal="center"/>
    </xf>
    <xf numFmtId="4" fontId="7" fillId="2" borderId="11" xfId="0" applyNumberFormat="1" applyFont="1" applyFill="1" applyBorder="1" applyAlignment="1" applyProtection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/>
    </xf>
    <xf numFmtId="10" fontId="0" fillId="2" borderId="0" xfId="1" applyNumberFormat="1" applyFont="1" applyFill="1"/>
    <xf numFmtId="10" fontId="0" fillId="2" borderId="0" xfId="0" applyNumberFormat="1" applyFill="1"/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4" fontId="0" fillId="4" borderId="33" xfId="0" applyNumberFormat="1" applyFill="1" applyBorder="1" applyAlignment="1" applyProtection="1">
      <alignment horizontal="center"/>
    </xf>
    <xf numFmtId="4" fontId="0" fillId="4" borderId="34" xfId="0" applyNumberFormat="1" applyFill="1" applyBorder="1" applyAlignment="1" applyProtection="1">
      <alignment horizontal="center"/>
    </xf>
    <xf numFmtId="10" fontId="0" fillId="2" borderId="3" xfId="1" applyNumberFormat="1" applyFont="1" applyFill="1" applyBorder="1" applyAlignment="1" applyProtection="1">
      <alignment horizontal="center"/>
    </xf>
    <xf numFmtId="10" fontId="0" fillId="2" borderId="11" xfId="1" applyNumberFormat="1" applyFont="1" applyFill="1" applyBorder="1" applyAlignment="1" applyProtection="1">
      <alignment horizontal="center"/>
    </xf>
    <xf numFmtId="0" fontId="2" fillId="3" borderId="35" xfId="0" applyFont="1" applyFill="1" applyBorder="1" applyAlignment="1" applyProtection="1">
      <alignment horizontal="center" vertical="center" wrapText="1"/>
      <protection locked="0"/>
    </xf>
    <xf numFmtId="0" fontId="2" fillId="3" borderId="36" xfId="0" applyFont="1" applyFill="1" applyBorder="1" applyAlignment="1" applyProtection="1">
      <alignment horizontal="center" vertical="center" wrapText="1"/>
      <protection locked="0"/>
    </xf>
    <xf numFmtId="49" fontId="0" fillId="7" borderId="11" xfId="0" applyNumberFormat="1" applyFill="1" applyBorder="1" applyAlignment="1">
      <alignment horizontal="center" vertical="center" wrapText="1"/>
    </xf>
    <xf numFmtId="167" fontId="0" fillId="7" borderId="11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 wrapText="1"/>
    </xf>
    <xf numFmtId="167" fontId="0" fillId="2" borderId="11" xfId="0" applyNumberFormat="1" applyFill="1" applyBorder="1" applyAlignment="1">
      <alignment horizontal="center" vertical="center"/>
    </xf>
    <xf numFmtId="4" fontId="7" fillId="2" borderId="3" xfId="0" applyNumberFormat="1" applyFont="1" applyFill="1" applyBorder="1" applyAlignment="1" applyProtection="1">
      <alignment horizontal="center"/>
    </xf>
    <xf numFmtId="49" fontId="0" fillId="2" borderId="37" xfId="0" applyNumberFormat="1" applyFill="1" applyBorder="1" applyAlignment="1" applyProtection="1">
      <alignment horizontal="center"/>
    </xf>
    <xf numFmtId="49" fontId="0" fillId="2" borderId="38" xfId="0" applyNumberFormat="1" applyFill="1" applyBorder="1" applyAlignment="1" applyProtection="1">
      <alignment horizontal="center"/>
    </xf>
    <xf numFmtId="49" fontId="0" fillId="2" borderId="38" xfId="0" quotePrefix="1" applyNumberFormat="1" applyFill="1" applyBorder="1" applyAlignment="1" applyProtection="1">
      <alignment horizontal="center"/>
    </xf>
    <xf numFmtId="49" fontId="0" fillId="2" borderId="39" xfId="0" applyNumberFormat="1" applyFill="1" applyBorder="1" applyAlignment="1" applyProtection="1">
      <alignment horizontal="center"/>
    </xf>
    <xf numFmtId="0" fontId="11" fillId="0" borderId="0" xfId="2" applyFont="1" applyAlignment="1">
      <alignment horizontal="center" wrapText="1"/>
    </xf>
    <xf numFmtId="4" fontId="11" fillId="0" borderId="0" xfId="2" applyNumberFormat="1" applyFont="1" applyAlignment="1">
      <alignment horizontal="center" wrapText="1"/>
    </xf>
    <xf numFmtId="0" fontId="10" fillId="0" borderId="0" xfId="2"/>
    <xf numFmtId="0" fontId="10" fillId="0" borderId="0" xfId="2" applyAlignment="1">
      <alignment wrapText="1"/>
    </xf>
    <xf numFmtId="4" fontId="10" fillId="0" borderId="0" xfId="2" applyNumberFormat="1"/>
    <xf numFmtId="0" fontId="12" fillId="5" borderId="0" xfId="2" applyFont="1" applyFill="1"/>
    <xf numFmtId="4" fontId="10" fillId="5" borderId="0" xfId="2" applyNumberFormat="1" applyFill="1"/>
    <xf numFmtId="0" fontId="0" fillId="2" borderId="0" xfId="0" applyFill="1"/>
    <xf numFmtId="4" fontId="0" fillId="2" borderId="0" xfId="0" applyNumberFormat="1" applyFill="1"/>
    <xf numFmtId="0" fontId="2" fillId="3" borderId="40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4" fontId="0" fillId="6" borderId="42" xfId="0" applyNumberFormat="1" applyFill="1" applyBorder="1" applyAlignment="1" applyProtection="1">
      <alignment horizontal="center"/>
    </xf>
    <xf numFmtId="4" fontId="0" fillId="6" borderId="4" xfId="0" applyNumberFormat="1" applyFill="1" applyBorder="1" applyAlignment="1" applyProtection="1">
      <alignment horizontal="center"/>
    </xf>
    <xf numFmtId="4" fontId="0" fillId="6" borderId="43" xfId="0" applyNumberFormat="1" applyFill="1" applyBorder="1" applyAlignment="1" applyProtection="1">
      <alignment horizontal="center"/>
    </xf>
    <xf numFmtId="4" fontId="0" fillId="6" borderId="12" xfId="0" applyNumberFormat="1" applyFill="1" applyBorder="1" applyAlignment="1" applyProtection="1">
      <alignment horizontal="center"/>
    </xf>
    <xf numFmtId="4" fontId="4" fillId="6" borderId="16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6">
    <cellStyle name="Dziesiętny 2" xfId="4"/>
    <cellStyle name="Normalny" xfId="0" builtinId="0"/>
    <cellStyle name="Normalny 2" xfId="2"/>
    <cellStyle name="Normalny 2 2" xfId="5"/>
    <cellStyle name="Normalny 3" xfId="3"/>
    <cellStyle name="Procentowy" xfId="1" builtinId="5"/>
  </cellStyles>
  <dxfs count="8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210"/>
  <sheetViews>
    <sheetView zoomScale="65" zoomScaleNormal="65" workbookViewId="0">
      <pane xSplit="4" ySplit="3" topLeftCell="I4" activePane="bottomRight" state="frozen"/>
      <selection pane="topRight" activeCell="E1" sqref="E1"/>
      <selection pane="bottomLeft" activeCell="A4" sqref="A4"/>
      <selection pane="bottomRight" activeCell="O4" sqref="O4"/>
    </sheetView>
  </sheetViews>
  <sheetFormatPr defaultColWidth="8.85546875" defaultRowHeight="15" outlineLevelRow="1"/>
  <cols>
    <col min="1" max="1" width="2.85546875" style="1" customWidth="1"/>
    <col min="2" max="2" width="11.42578125" style="1" customWidth="1"/>
    <col min="3" max="3" width="33" style="1" customWidth="1"/>
    <col min="4" max="4" width="42.140625" style="1" bestFit="1" customWidth="1"/>
    <col min="5" max="5" width="16" style="1" customWidth="1"/>
    <col min="6" max="6" width="18.140625" style="1" customWidth="1"/>
    <col min="7" max="7" width="16" style="1" customWidth="1"/>
    <col min="8" max="9" width="17.42578125" style="1" customWidth="1"/>
    <col min="10" max="10" width="17.5703125" style="1" customWidth="1"/>
    <col min="11" max="14" width="20.7109375" style="1" customWidth="1"/>
    <col min="15" max="15" width="18.28515625" style="1" customWidth="1"/>
    <col min="16" max="16" width="18" style="1" customWidth="1"/>
    <col min="17" max="17" width="8.85546875" style="1"/>
    <col min="18" max="18" width="18.28515625" style="1" customWidth="1"/>
    <col min="19" max="19" width="17" style="1" customWidth="1"/>
    <col min="20" max="20" width="12.42578125" style="1" customWidth="1"/>
    <col min="21" max="21" width="10.28515625" style="1" bestFit="1" customWidth="1"/>
    <col min="22" max="25" width="8.85546875" style="1"/>
    <col min="26" max="26" width="10.28515625" style="1" bestFit="1" customWidth="1"/>
    <col min="27" max="16384" width="8.85546875" style="1"/>
  </cols>
  <sheetData>
    <row r="1" spans="2:26" ht="15.75" thickBot="1"/>
    <row r="2" spans="2:26" ht="60">
      <c r="B2" s="117" t="s">
        <v>0</v>
      </c>
      <c r="C2" s="86" t="s">
        <v>53</v>
      </c>
      <c r="D2" s="119" t="s">
        <v>1</v>
      </c>
      <c r="E2" s="119" t="s">
        <v>7</v>
      </c>
      <c r="F2" s="115" t="s">
        <v>48</v>
      </c>
      <c r="G2" s="115" t="s">
        <v>49</v>
      </c>
      <c r="H2" s="115" t="s">
        <v>2</v>
      </c>
      <c r="I2" s="76" t="s">
        <v>3</v>
      </c>
      <c r="J2" s="121" t="s">
        <v>47</v>
      </c>
      <c r="K2" s="76" t="s">
        <v>4</v>
      </c>
      <c r="L2" s="123" t="s">
        <v>5</v>
      </c>
      <c r="M2" s="123" t="s">
        <v>51</v>
      </c>
      <c r="N2" s="123" t="s">
        <v>50</v>
      </c>
      <c r="O2" s="80" t="s">
        <v>52</v>
      </c>
      <c r="P2" s="124" t="s">
        <v>6</v>
      </c>
      <c r="R2" s="106" t="s">
        <v>310</v>
      </c>
      <c r="S2" s="107" t="s">
        <v>311</v>
      </c>
    </row>
    <row r="3" spans="2:26" ht="23.45" customHeight="1" thickBot="1">
      <c r="B3" s="118"/>
      <c r="C3" s="87"/>
      <c r="D3" s="120"/>
      <c r="E3" s="120"/>
      <c r="F3" s="116"/>
      <c r="G3" s="116"/>
      <c r="H3" s="116"/>
      <c r="I3" s="2">
        <v>43159</v>
      </c>
      <c r="J3" s="122"/>
      <c r="K3" s="3">
        <v>0.2</v>
      </c>
      <c r="L3" s="122"/>
      <c r="M3" s="122"/>
      <c r="N3" s="122"/>
      <c r="O3" s="81"/>
      <c r="P3" s="125"/>
      <c r="R3" s="108"/>
      <c r="S3" s="109"/>
    </row>
    <row r="4" spans="2:26" ht="14.45" customHeight="1">
      <c r="B4" s="66" t="s">
        <v>55</v>
      </c>
      <c r="C4" s="93" t="s">
        <v>137</v>
      </c>
      <c r="D4" s="67" t="s">
        <v>56</v>
      </c>
      <c r="E4" s="68">
        <v>43027</v>
      </c>
      <c r="F4" s="92">
        <v>278523</v>
      </c>
      <c r="G4" s="69">
        <v>7960</v>
      </c>
      <c r="H4" s="6">
        <f t="shared" ref="H4:H68" si="0">IF(G4="",F4,F4+G4)</f>
        <v>286483</v>
      </c>
      <c r="I4" s="69">
        <v>85944.9</v>
      </c>
      <c r="J4" s="70" t="s">
        <v>54</v>
      </c>
      <c r="K4" s="69">
        <f t="shared" ref="K4:K67" si="1">H4*$K$3</f>
        <v>57296.600000000006</v>
      </c>
      <c r="L4" s="69"/>
      <c r="M4" s="69">
        <f>IF(K4&gt;=I4,I4-L4,IF(I4&gt;K4,K4-L4,0))</f>
        <v>57296.600000000006</v>
      </c>
      <c r="N4" s="84">
        <v>1</v>
      </c>
      <c r="O4" s="82">
        <f>M4*N4</f>
        <v>57296.600000000006</v>
      </c>
      <c r="P4" s="71">
        <f>I4-L4-O4</f>
        <v>28648.299999999988</v>
      </c>
      <c r="R4" s="110">
        <f>VLOOKUP(B4,'BANK - WYPŁATY 02_2018'!$F$2:$G$49,2,0)</f>
        <v>59840.959999999999</v>
      </c>
      <c r="S4" s="111">
        <f>R4-O4</f>
        <v>2544.3599999999933</v>
      </c>
      <c r="T4" s="105"/>
      <c r="W4" s="37"/>
      <c r="Y4" s="104"/>
      <c r="Z4" s="104"/>
    </row>
    <row r="5" spans="2:26" ht="14.45" customHeight="1">
      <c r="B5" s="72" t="s">
        <v>57</v>
      </c>
      <c r="C5" s="94" t="s">
        <v>138</v>
      </c>
      <c r="D5" s="5" t="s">
        <v>58</v>
      </c>
      <c r="E5" s="15">
        <v>43034</v>
      </c>
      <c r="F5" s="75">
        <v>398480</v>
      </c>
      <c r="G5" s="6"/>
      <c r="H5" s="6">
        <f t="shared" si="0"/>
        <v>398480</v>
      </c>
      <c r="I5" s="6">
        <v>239088</v>
      </c>
      <c r="J5" s="4" t="s">
        <v>54</v>
      </c>
      <c r="K5" s="6">
        <f t="shared" si="1"/>
        <v>79696</v>
      </c>
      <c r="L5" s="6"/>
      <c r="M5" s="6">
        <f t="shared" ref="M5:M68" si="2">IF(K5&gt;=I5,I5-L5,IF(I5&gt;K5,K5-L5,0))</f>
        <v>79696</v>
      </c>
      <c r="N5" s="85">
        <v>1</v>
      </c>
      <c r="O5" s="83">
        <f t="shared" ref="O5:O55" si="3">M5*N5</f>
        <v>79696</v>
      </c>
      <c r="P5" s="7">
        <f t="shared" ref="P5:P68" si="4">I5-L5-O5</f>
        <v>159392</v>
      </c>
      <c r="R5" s="112">
        <f>VLOOKUP(B5,'BANK - WYPŁATY 02_2018'!$F$2:$G$49,2,0)</f>
        <v>83908.93</v>
      </c>
      <c r="S5" s="113">
        <f t="shared" ref="S5:S51" si="5">R5-O5</f>
        <v>4212.929999999993</v>
      </c>
      <c r="T5" s="105"/>
      <c r="W5" s="37"/>
      <c r="Y5" s="104"/>
      <c r="Z5" s="104"/>
    </row>
    <row r="6" spans="2:26" ht="14.45" customHeight="1">
      <c r="B6" s="72" t="s">
        <v>59</v>
      </c>
      <c r="C6" s="94" t="s">
        <v>139</v>
      </c>
      <c r="D6" s="5" t="s">
        <v>60</v>
      </c>
      <c r="E6" s="15">
        <v>43049</v>
      </c>
      <c r="F6" s="75">
        <v>386568</v>
      </c>
      <c r="G6" s="6"/>
      <c r="H6" s="6">
        <f t="shared" si="0"/>
        <v>386568</v>
      </c>
      <c r="I6" s="6">
        <v>115970.40000000001</v>
      </c>
      <c r="J6" s="4" t="s">
        <v>54</v>
      </c>
      <c r="K6" s="6">
        <f t="shared" si="1"/>
        <v>77313.600000000006</v>
      </c>
      <c r="L6" s="6"/>
      <c r="M6" s="6">
        <f t="shared" si="2"/>
        <v>77313.600000000006</v>
      </c>
      <c r="N6" s="85">
        <v>1</v>
      </c>
      <c r="O6" s="83">
        <f t="shared" si="3"/>
        <v>77313.600000000006</v>
      </c>
      <c r="P6" s="7">
        <f t="shared" si="4"/>
        <v>38656.800000000003</v>
      </c>
      <c r="R6" s="112">
        <f>VLOOKUP(B6,'BANK - WYPŁATY 02_2018'!$F$2:$G$49,2,0)</f>
        <v>79382.61</v>
      </c>
      <c r="S6" s="113">
        <f t="shared" si="5"/>
        <v>2069.0099999999948</v>
      </c>
      <c r="T6" s="105"/>
      <c r="W6" s="37"/>
      <c r="Z6" s="104"/>
    </row>
    <row r="7" spans="2:26" ht="14.45" customHeight="1">
      <c r="B7" s="72" t="s">
        <v>61</v>
      </c>
      <c r="C7" s="94" t="s">
        <v>140</v>
      </c>
      <c r="D7" s="5" t="s">
        <v>62</v>
      </c>
      <c r="E7" s="15">
        <v>43049</v>
      </c>
      <c r="F7" s="75">
        <v>830599</v>
      </c>
      <c r="G7" s="6">
        <v>20320</v>
      </c>
      <c r="H7" s="6">
        <f t="shared" si="0"/>
        <v>850919</v>
      </c>
      <c r="I7" s="6">
        <v>255275.7</v>
      </c>
      <c r="J7" s="4" t="s">
        <v>54</v>
      </c>
      <c r="K7" s="6">
        <f t="shared" si="1"/>
        <v>170183.80000000002</v>
      </c>
      <c r="L7" s="6"/>
      <c r="M7" s="6">
        <f t="shared" si="2"/>
        <v>170183.80000000002</v>
      </c>
      <c r="N7" s="85">
        <v>1</v>
      </c>
      <c r="O7" s="83">
        <f t="shared" si="3"/>
        <v>170183.80000000002</v>
      </c>
      <c r="P7" s="7">
        <f t="shared" si="4"/>
        <v>85091.9</v>
      </c>
      <c r="R7" s="112">
        <f>VLOOKUP(B7,'BANK - WYPŁATY 02_2018'!$F$2:$G$49,2,0)</f>
        <v>170047.37</v>
      </c>
      <c r="S7" s="113">
        <f t="shared" si="5"/>
        <v>-136.43000000002212</v>
      </c>
      <c r="T7" s="105"/>
      <c r="W7" s="37"/>
    </row>
    <row r="8" spans="2:26" ht="14.45" customHeight="1">
      <c r="B8" s="72" t="s">
        <v>63</v>
      </c>
      <c r="C8" s="94" t="s">
        <v>141</v>
      </c>
      <c r="D8" s="5" t="s">
        <v>64</v>
      </c>
      <c r="E8" s="15">
        <v>43053</v>
      </c>
      <c r="F8" s="75">
        <v>793900</v>
      </c>
      <c r="G8" s="6"/>
      <c r="H8" s="6">
        <f t="shared" si="0"/>
        <v>793900</v>
      </c>
      <c r="I8" s="6">
        <v>238170</v>
      </c>
      <c r="J8" s="4" t="s">
        <v>54</v>
      </c>
      <c r="K8" s="6">
        <f t="shared" si="1"/>
        <v>158780</v>
      </c>
      <c r="L8" s="6"/>
      <c r="M8" s="6">
        <f t="shared" si="2"/>
        <v>158780</v>
      </c>
      <c r="N8" s="85">
        <v>1</v>
      </c>
      <c r="O8" s="83">
        <f t="shared" si="3"/>
        <v>158780</v>
      </c>
      <c r="P8" s="7">
        <f t="shared" si="4"/>
        <v>79390</v>
      </c>
      <c r="R8" s="112">
        <f>VLOOKUP(B8,'BANK - WYPŁATY 02_2018'!$F$2:$G$49,2,0)</f>
        <v>158914.39000000001</v>
      </c>
      <c r="S8" s="113">
        <f t="shared" si="5"/>
        <v>134.39000000001397</v>
      </c>
      <c r="T8" s="105"/>
      <c r="W8" s="37"/>
    </row>
    <row r="9" spans="2:26" ht="14.45" customHeight="1">
      <c r="B9" s="72" t="s">
        <v>65</v>
      </c>
      <c r="C9" s="94" t="s">
        <v>142</v>
      </c>
      <c r="D9" s="5" t="s">
        <v>66</v>
      </c>
      <c r="E9" s="15">
        <v>43053</v>
      </c>
      <c r="F9" s="75">
        <v>488795</v>
      </c>
      <c r="G9" s="6"/>
      <c r="H9" s="6">
        <f t="shared" si="0"/>
        <v>488795</v>
      </c>
      <c r="I9" s="6">
        <v>97759</v>
      </c>
      <c r="J9" s="4" t="s">
        <v>54</v>
      </c>
      <c r="K9" s="6">
        <f t="shared" si="1"/>
        <v>97759</v>
      </c>
      <c r="L9" s="6"/>
      <c r="M9" s="6">
        <f t="shared" si="2"/>
        <v>97759</v>
      </c>
      <c r="N9" s="85">
        <v>1</v>
      </c>
      <c r="O9" s="83">
        <f t="shared" si="3"/>
        <v>97759</v>
      </c>
      <c r="P9" s="7">
        <f t="shared" si="4"/>
        <v>0</v>
      </c>
      <c r="R9" s="112">
        <f>VLOOKUP(B9,'BANK - WYPŁATY 02_2018'!$F$2:$G$49,2,0)</f>
        <v>95437.47</v>
      </c>
      <c r="S9" s="113">
        <f t="shared" si="5"/>
        <v>-2321.5299999999988</v>
      </c>
      <c r="T9" s="105"/>
      <c r="W9" s="37"/>
    </row>
    <row r="10" spans="2:26" ht="14.45" customHeight="1">
      <c r="B10" s="72" t="s">
        <v>67</v>
      </c>
      <c r="C10" s="94" t="s">
        <v>143</v>
      </c>
      <c r="D10" s="5" t="s">
        <v>68</v>
      </c>
      <c r="E10" s="15">
        <v>43054</v>
      </c>
      <c r="F10" s="75">
        <v>384636</v>
      </c>
      <c r="G10" s="6"/>
      <c r="H10" s="6">
        <f t="shared" si="0"/>
        <v>384636</v>
      </c>
      <c r="I10" s="6">
        <v>115390.79999999999</v>
      </c>
      <c r="J10" s="4" t="s">
        <v>54</v>
      </c>
      <c r="K10" s="6">
        <f t="shared" si="1"/>
        <v>76927.199999999997</v>
      </c>
      <c r="L10" s="6"/>
      <c r="M10" s="6">
        <f t="shared" si="2"/>
        <v>76927.199999999997</v>
      </c>
      <c r="N10" s="85">
        <v>1</v>
      </c>
      <c r="O10" s="83">
        <f t="shared" si="3"/>
        <v>76927.199999999997</v>
      </c>
      <c r="P10" s="7">
        <f t="shared" si="4"/>
        <v>38463.599999999991</v>
      </c>
      <c r="R10" s="112">
        <f>VLOOKUP(B10,'BANK - WYPŁATY 02_2018'!$F$2:$G$49,2,0)</f>
        <v>79005.38</v>
      </c>
      <c r="S10" s="113">
        <f t="shared" si="5"/>
        <v>2078.1800000000076</v>
      </c>
      <c r="T10" s="105"/>
      <c r="W10" s="37"/>
    </row>
    <row r="11" spans="2:26" ht="14.45" customHeight="1">
      <c r="B11" s="72" t="s">
        <v>69</v>
      </c>
      <c r="C11" s="94" t="s">
        <v>144</v>
      </c>
      <c r="D11" s="5" t="s">
        <v>70</v>
      </c>
      <c r="E11" s="15">
        <v>43055</v>
      </c>
      <c r="F11" s="75">
        <v>411547.5</v>
      </c>
      <c r="G11" s="6">
        <v>14600</v>
      </c>
      <c r="H11" s="6">
        <f t="shared" si="0"/>
        <v>426147.5</v>
      </c>
      <c r="I11" s="6">
        <v>127844.25</v>
      </c>
      <c r="J11" s="4" t="s">
        <v>54</v>
      </c>
      <c r="K11" s="6">
        <f t="shared" si="1"/>
        <v>85229.5</v>
      </c>
      <c r="L11" s="6"/>
      <c r="M11" s="6">
        <f t="shared" si="2"/>
        <v>85229.5</v>
      </c>
      <c r="N11" s="85">
        <v>1</v>
      </c>
      <c r="O11" s="83">
        <f t="shared" si="3"/>
        <v>85229.5</v>
      </c>
      <c r="P11" s="7">
        <f t="shared" si="4"/>
        <v>42614.75</v>
      </c>
      <c r="R11" s="112">
        <f>VLOOKUP(B11,'BANK - WYPŁATY 02_2018'!$F$2:$G$49,2,0)</f>
        <v>91015.53</v>
      </c>
      <c r="S11" s="113">
        <f t="shared" si="5"/>
        <v>5786.0299999999988</v>
      </c>
      <c r="T11" s="105"/>
      <c r="W11" s="37"/>
    </row>
    <row r="12" spans="2:26" ht="14.45" customHeight="1">
      <c r="B12" s="72" t="s">
        <v>71</v>
      </c>
      <c r="C12" s="94" t="s">
        <v>145</v>
      </c>
      <c r="D12" s="5" t="s">
        <v>72</v>
      </c>
      <c r="E12" s="15">
        <v>43059</v>
      </c>
      <c r="F12" s="75">
        <v>395993</v>
      </c>
      <c r="G12" s="6"/>
      <c r="H12" s="6">
        <f t="shared" si="0"/>
        <v>395993</v>
      </c>
      <c r="I12" s="6">
        <v>118797.90000000001</v>
      </c>
      <c r="J12" s="4" t="s">
        <v>54</v>
      </c>
      <c r="K12" s="6">
        <f t="shared" si="1"/>
        <v>79198.600000000006</v>
      </c>
      <c r="L12" s="6"/>
      <c r="M12" s="6">
        <f t="shared" si="2"/>
        <v>79198.600000000006</v>
      </c>
      <c r="N12" s="85">
        <v>1</v>
      </c>
      <c r="O12" s="83">
        <f t="shared" si="3"/>
        <v>79198.600000000006</v>
      </c>
      <c r="P12" s="7">
        <f t="shared" si="4"/>
        <v>39599.300000000003</v>
      </c>
      <c r="R12" s="112">
        <f>VLOOKUP(B12,'BANK - WYPŁATY 02_2018'!$F$2:$G$49,2,0)</f>
        <v>77317.83</v>
      </c>
      <c r="S12" s="113">
        <f t="shared" si="5"/>
        <v>-1880.7700000000041</v>
      </c>
      <c r="T12" s="105"/>
      <c r="W12" s="37"/>
    </row>
    <row r="13" spans="2:26" ht="14.45" customHeight="1">
      <c r="B13" s="72" t="s">
        <v>73</v>
      </c>
      <c r="C13" s="94" t="s">
        <v>146</v>
      </c>
      <c r="D13" s="5" t="s">
        <v>74</v>
      </c>
      <c r="E13" s="15">
        <v>43059</v>
      </c>
      <c r="F13" s="75">
        <v>386652</v>
      </c>
      <c r="G13" s="6">
        <v>10960</v>
      </c>
      <c r="H13" s="6">
        <f t="shared" si="0"/>
        <v>397612</v>
      </c>
      <c r="I13" s="6">
        <v>119283.59999999999</v>
      </c>
      <c r="J13" s="4" t="s">
        <v>54</v>
      </c>
      <c r="K13" s="6">
        <f t="shared" si="1"/>
        <v>79522.400000000009</v>
      </c>
      <c r="L13" s="6"/>
      <c r="M13" s="6">
        <f t="shared" si="2"/>
        <v>79522.400000000009</v>
      </c>
      <c r="N13" s="85">
        <v>1</v>
      </c>
      <c r="O13" s="83">
        <f t="shared" si="3"/>
        <v>79522.400000000009</v>
      </c>
      <c r="P13" s="7">
        <f t="shared" si="4"/>
        <v>39761.199999999983</v>
      </c>
      <c r="R13" s="112">
        <f>VLOOKUP(B13,'BANK - WYPŁATY 02_2018'!$F$2:$G$49,2,0)</f>
        <v>77633.94</v>
      </c>
      <c r="S13" s="113">
        <f t="shared" si="5"/>
        <v>-1888.4600000000064</v>
      </c>
      <c r="T13" s="105"/>
      <c r="W13" s="37"/>
    </row>
    <row r="14" spans="2:26" ht="14.45" customHeight="1">
      <c r="B14" s="72" t="s">
        <v>75</v>
      </c>
      <c r="C14" s="94" t="s">
        <v>147</v>
      </c>
      <c r="D14" s="5" t="s">
        <v>76</v>
      </c>
      <c r="E14" s="15">
        <v>43059</v>
      </c>
      <c r="F14" s="75">
        <v>639693.75</v>
      </c>
      <c r="G14" s="6"/>
      <c r="H14" s="6">
        <f t="shared" si="0"/>
        <v>639693.75</v>
      </c>
      <c r="I14" s="6">
        <v>191908.14</v>
      </c>
      <c r="J14" s="4" t="s">
        <v>54</v>
      </c>
      <c r="K14" s="6">
        <f t="shared" si="1"/>
        <v>127938.75</v>
      </c>
      <c r="L14" s="6"/>
      <c r="M14" s="6">
        <f t="shared" si="2"/>
        <v>127938.75</v>
      </c>
      <c r="N14" s="85">
        <v>1</v>
      </c>
      <c r="O14" s="83">
        <f t="shared" si="3"/>
        <v>127938.75</v>
      </c>
      <c r="P14" s="7">
        <f t="shared" si="4"/>
        <v>63969.390000000014</v>
      </c>
      <c r="R14" s="112">
        <f>VLOOKUP(B14,'BANK - WYPŁATY 02_2018'!$F$2:$G$49,2,0)</f>
        <v>124900.53</v>
      </c>
      <c r="S14" s="113">
        <f t="shared" si="5"/>
        <v>-3038.2200000000012</v>
      </c>
      <c r="T14" s="105"/>
      <c r="W14" s="37"/>
    </row>
    <row r="15" spans="2:26" ht="14.45" customHeight="1">
      <c r="B15" s="72" t="s">
        <v>77</v>
      </c>
      <c r="C15" s="94" t="s">
        <v>148</v>
      </c>
      <c r="D15" s="5" t="s">
        <v>78</v>
      </c>
      <c r="E15" s="15">
        <v>43063</v>
      </c>
      <c r="F15" s="75">
        <v>525842.5</v>
      </c>
      <c r="G15" s="6">
        <v>20320</v>
      </c>
      <c r="H15" s="6">
        <f t="shared" si="0"/>
        <v>546162.5</v>
      </c>
      <c r="I15" s="6">
        <v>163849.25</v>
      </c>
      <c r="J15" s="4" t="s">
        <v>54</v>
      </c>
      <c r="K15" s="6">
        <f t="shared" si="1"/>
        <v>109232.5</v>
      </c>
      <c r="L15" s="6"/>
      <c r="M15" s="6">
        <f t="shared" si="2"/>
        <v>109232.5</v>
      </c>
      <c r="N15" s="85">
        <v>1</v>
      </c>
      <c r="O15" s="83">
        <f t="shared" si="3"/>
        <v>109232.5</v>
      </c>
      <c r="P15" s="7">
        <f t="shared" si="4"/>
        <v>54616.75</v>
      </c>
      <c r="R15" s="112">
        <f>VLOOKUP(B15,'BANK - WYPŁATY 02_2018'!$F$2:$G$49,2,0)</f>
        <v>114448.52</v>
      </c>
      <c r="S15" s="113">
        <f t="shared" si="5"/>
        <v>5216.0200000000041</v>
      </c>
      <c r="T15" s="105"/>
      <c r="W15" s="37"/>
    </row>
    <row r="16" spans="2:26" ht="14.45" customHeight="1">
      <c r="B16" s="72" t="s">
        <v>79</v>
      </c>
      <c r="C16" s="94" t="s">
        <v>149</v>
      </c>
      <c r="D16" s="5" t="s">
        <v>80</v>
      </c>
      <c r="E16" s="15">
        <v>43066</v>
      </c>
      <c r="F16" s="75">
        <v>438421.5</v>
      </c>
      <c r="G16" s="6">
        <v>11280</v>
      </c>
      <c r="H16" s="6">
        <f t="shared" si="0"/>
        <v>449701.5</v>
      </c>
      <c r="I16" s="6">
        <v>134910.45000000001</v>
      </c>
      <c r="J16" s="4" t="s">
        <v>54</v>
      </c>
      <c r="K16" s="6">
        <f t="shared" si="1"/>
        <v>89940.3</v>
      </c>
      <c r="L16" s="6"/>
      <c r="M16" s="6">
        <f t="shared" si="2"/>
        <v>89940.3</v>
      </c>
      <c r="N16" s="85">
        <v>1</v>
      </c>
      <c r="O16" s="83">
        <f t="shared" si="3"/>
        <v>89940.3</v>
      </c>
      <c r="P16" s="7">
        <f t="shared" si="4"/>
        <v>44970.150000000009</v>
      </c>
      <c r="R16" s="112">
        <f>VLOOKUP(B16,'BANK - WYPŁATY 02_2018'!$F$2:$G$49,2,0)</f>
        <v>91709.45</v>
      </c>
      <c r="S16" s="113">
        <f t="shared" si="5"/>
        <v>1769.1499999999942</v>
      </c>
      <c r="T16" s="105"/>
      <c r="W16" s="37"/>
    </row>
    <row r="17" spans="2:23" ht="14.45" customHeight="1">
      <c r="B17" s="72" t="s">
        <v>81</v>
      </c>
      <c r="C17" s="94" t="s">
        <v>150</v>
      </c>
      <c r="D17" s="5" t="s">
        <v>82</v>
      </c>
      <c r="E17" s="15">
        <v>43066</v>
      </c>
      <c r="F17" s="75">
        <v>476141</v>
      </c>
      <c r="G17" s="6"/>
      <c r="H17" s="6">
        <f t="shared" si="0"/>
        <v>476141</v>
      </c>
      <c r="I17" s="6">
        <v>142842.29999999999</v>
      </c>
      <c r="J17" s="4" t="s">
        <v>54</v>
      </c>
      <c r="K17" s="6">
        <f t="shared" si="1"/>
        <v>95228.200000000012</v>
      </c>
      <c r="L17" s="6"/>
      <c r="M17" s="6">
        <f t="shared" si="2"/>
        <v>95228.200000000012</v>
      </c>
      <c r="N17" s="85">
        <v>1</v>
      </c>
      <c r="O17" s="83">
        <f t="shared" si="3"/>
        <v>95228.200000000012</v>
      </c>
      <c r="P17" s="7">
        <f t="shared" si="4"/>
        <v>47614.099999999977</v>
      </c>
      <c r="R17" s="112">
        <f>VLOOKUP(B17,'BANK - WYPŁATY 02_2018'!$F$2:$G$49,2,0)</f>
        <v>96871.78</v>
      </c>
      <c r="S17" s="113">
        <f t="shared" si="5"/>
        <v>1643.5799999999872</v>
      </c>
      <c r="T17" s="105"/>
      <c r="W17" s="37"/>
    </row>
    <row r="18" spans="2:23" ht="14.45" customHeight="1">
      <c r="B18" s="72" t="s">
        <v>83</v>
      </c>
      <c r="C18" s="94" t="s">
        <v>151</v>
      </c>
      <c r="D18" s="5" t="s">
        <v>84</v>
      </c>
      <c r="E18" s="15">
        <v>43066</v>
      </c>
      <c r="F18" s="75">
        <v>379747.5</v>
      </c>
      <c r="G18" s="6">
        <v>13360</v>
      </c>
      <c r="H18" s="6">
        <f t="shared" si="0"/>
        <v>393107.5</v>
      </c>
      <c r="I18" s="6">
        <v>117932.25</v>
      </c>
      <c r="J18" s="4" t="s">
        <v>54</v>
      </c>
      <c r="K18" s="6">
        <f t="shared" si="1"/>
        <v>78621.5</v>
      </c>
      <c r="L18" s="6"/>
      <c r="M18" s="6">
        <f t="shared" si="2"/>
        <v>78621.5</v>
      </c>
      <c r="N18" s="85">
        <v>1</v>
      </c>
      <c r="O18" s="83">
        <f t="shared" si="3"/>
        <v>78621.5</v>
      </c>
      <c r="P18" s="7">
        <f t="shared" si="4"/>
        <v>39310.75</v>
      </c>
      <c r="R18" s="112">
        <f>VLOOKUP(B18,'BANK - WYPŁATY 02_2018'!$F$2:$G$49,2,0)</f>
        <v>80659.45</v>
      </c>
      <c r="S18" s="113">
        <f t="shared" si="5"/>
        <v>2037.9499999999971</v>
      </c>
      <c r="T18" s="105"/>
      <c r="W18" s="37"/>
    </row>
    <row r="19" spans="2:23" ht="14.45" customHeight="1">
      <c r="B19" s="72" t="s">
        <v>85</v>
      </c>
      <c r="C19" s="94" t="s">
        <v>152</v>
      </c>
      <c r="D19" s="5" t="s">
        <v>86</v>
      </c>
      <c r="E19" s="15">
        <v>43067</v>
      </c>
      <c r="F19" s="75">
        <v>498908</v>
      </c>
      <c r="G19" s="6"/>
      <c r="H19" s="6">
        <f t="shared" si="0"/>
        <v>498908</v>
      </c>
      <c r="I19" s="6">
        <v>149672.40000000002</v>
      </c>
      <c r="J19" s="4" t="s">
        <v>54</v>
      </c>
      <c r="K19" s="6">
        <f t="shared" si="1"/>
        <v>99781.6</v>
      </c>
      <c r="L19" s="6"/>
      <c r="M19" s="6">
        <f t="shared" si="2"/>
        <v>99781.6</v>
      </c>
      <c r="N19" s="85">
        <v>1</v>
      </c>
      <c r="O19" s="83">
        <f t="shared" si="3"/>
        <v>99781.6</v>
      </c>
      <c r="P19" s="7">
        <f t="shared" si="4"/>
        <v>49890.800000000017</v>
      </c>
      <c r="R19" s="112">
        <f>VLOOKUP(B19,'BANK - WYPŁATY 02_2018'!$F$2:$G$49,2,0)</f>
        <v>107333.69</v>
      </c>
      <c r="S19" s="113">
        <f t="shared" si="5"/>
        <v>7552.0899999999965</v>
      </c>
      <c r="T19" s="105"/>
      <c r="W19" s="37"/>
    </row>
    <row r="20" spans="2:23" ht="14.45" customHeight="1">
      <c r="B20" s="72" t="s">
        <v>87</v>
      </c>
      <c r="C20" s="94" t="s">
        <v>153</v>
      </c>
      <c r="D20" s="5" t="s">
        <v>88</v>
      </c>
      <c r="E20" s="15">
        <v>43067</v>
      </c>
      <c r="F20" s="75">
        <v>488722.5</v>
      </c>
      <c r="G20" s="6">
        <v>24680</v>
      </c>
      <c r="H20" s="6">
        <f t="shared" si="0"/>
        <v>513402.5</v>
      </c>
      <c r="I20" s="6">
        <v>154020.75</v>
      </c>
      <c r="J20" s="4" t="s">
        <v>54</v>
      </c>
      <c r="K20" s="6">
        <f t="shared" si="1"/>
        <v>102680.5</v>
      </c>
      <c r="L20" s="6"/>
      <c r="M20" s="6">
        <f t="shared" si="2"/>
        <v>102680.5</v>
      </c>
      <c r="N20" s="85">
        <v>1</v>
      </c>
      <c r="O20" s="83">
        <f t="shared" si="3"/>
        <v>102680.5</v>
      </c>
      <c r="P20" s="7">
        <f t="shared" si="4"/>
        <v>51340.25</v>
      </c>
      <c r="R20" s="112">
        <f>VLOOKUP(B20,'BANK - WYPŁATY 02_2018'!$F$2:$G$49,2,0)</f>
        <v>95423.31</v>
      </c>
      <c r="S20" s="113">
        <f t="shared" si="5"/>
        <v>-7257.1900000000023</v>
      </c>
      <c r="T20" s="105"/>
      <c r="W20" s="37"/>
    </row>
    <row r="21" spans="2:23" ht="14.45" customHeight="1">
      <c r="B21" s="72" t="s">
        <v>89</v>
      </c>
      <c r="C21" s="94" t="s">
        <v>154</v>
      </c>
      <c r="D21" s="5" t="s">
        <v>90</v>
      </c>
      <c r="E21" s="15">
        <v>43069</v>
      </c>
      <c r="F21" s="75">
        <v>733414</v>
      </c>
      <c r="G21" s="6"/>
      <c r="H21" s="6">
        <f t="shared" si="0"/>
        <v>733414</v>
      </c>
      <c r="I21" s="6">
        <v>220024.19999999998</v>
      </c>
      <c r="J21" s="4" t="s">
        <v>54</v>
      </c>
      <c r="K21" s="6">
        <f t="shared" si="1"/>
        <v>146682.80000000002</v>
      </c>
      <c r="L21" s="6"/>
      <c r="M21" s="6">
        <f t="shared" si="2"/>
        <v>146682.80000000002</v>
      </c>
      <c r="N21" s="85">
        <v>1</v>
      </c>
      <c r="O21" s="83">
        <f t="shared" si="3"/>
        <v>146682.80000000002</v>
      </c>
      <c r="P21" s="7">
        <f t="shared" si="4"/>
        <v>73341.399999999965</v>
      </c>
      <c r="R21" s="112">
        <f>VLOOKUP(B21,'BANK - WYPŁATY 02_2018'!$F$2:$G$49,2,0)</f>
        <v>147104.46</v>
      </c>
      <c r="S21" s="113">
        <f t="shared" si="5"/>
        <v>421.65999999997439</v>
      </c>
      <c r="T21" s="105"/>
      <c r="W21" s="37"/>
    </row>
    <row r="22" spans="2:23" ht="14.45" customHeight="1">
      <c r="B22" s="72" t="s">
        <v>91</v>
      </c>
      <c r="C22" s="94" t="s">
        <v>155</v>
      </c>
      <c r="D22" s="5" t="s">
        <v>92</v>
      </c>
      <c r="E22" s="15">
        <v>43069</v>
      </c>
      <c r="F22" s="75">
        <v>355992</v>
      </c>
      <c r="G22" s="6"/>
      <c r="H22" s="6">
        <f t="shared" si="0"/>
        <v>355992</v>
      </c>
      <c r="I22" s="6">
        <v>106797.59999999999</v>
      </c>
      <c r="J22" s="4" t="s">
        <v>54</v>
      </c>
      <c r="K22" s="6">
        <f t="shared" si="1"/>
        <v>71198.400000000009</v>
      </c>
      <c r="L22" s="6"/>
      <c r="M22" s="6">
        <f t="shared" si="2"/>
        <v>71198.400000000009</v>
      </c>
      <c r="N22" s="85">
        <v>1</v>
      </c>
      <c r="O22" s="83">
        <f t="shared" si="3"/>
        <v>71198.400000000009</v>
      </c>
      <c r="P22" s="7">
        <f t="shared" si="4"/>
        <v>35599.199999999983</v>
      </c>
      <c r="R22" s="112">
        <f>VLOOKUP(B22,'BANK - WYPŁATY 02_2018'!$F$2:$G$49,2,0)</f>
        <v>73412.63</v>
      </c>
      <c r="S22" s="113">
        <f t="shared" si="5"/>
        <v>2214.2299999999959</v>
      </c>
      <c r="T22" s="105"/>
      <c r="W22" s="37"/>
    </row>
    <row r="23" spans="2:23" ht="14.45" customHeight="1">
      <c r="B23" s="72" t="s">
        <v>93</v>
      </c>
      <c r="C23" s="94" t="s">
        <v>156</v>
      </c>
      <c r="D23" s="5" t="s">
        <v>94</v>
      </c>
      <c r="E23" s="15">
        <v>43069</v>
      </c>
      <c r="F23" s="75">
        <v>776808</v>
      </c>
      <c r="G23" s="6">
        <v>20360</v>
      </c>
      <c r="H23" s="6">
        <f t="shared" si="0"/>
        <v>797168</v>
      </c>
      <c r="I23" s="6">
        <v>239150.4</v>
      </c>
      <c r="J23" s="4" t="s">
        <v>54</v>
      </c>
      <c r="K23" s="6">
        <f t="shared" si="1"/>
        <v>159433.60000000001</v>
      </c>
      <c r="L23" s="6"/>
      <c r="M23" s="6">
        <f t="shared" si="2"/>
        <v>159433.60000000001</v>
      </c>
      <c r="N23" s="85">
        <v>1</v>
      </c>
      <c r="O23" s="83">
        <f t="shared" si="3"/>
        <v>159433.60000000001</v>
      </c>
      <c r="P23" s="7">
        <f t="shared" si="4"/>
        <v>79716.799999999988</v>
      </c>
      <c r="R23" s="112">
        <f>VLOOKUP(B23,'BANK - WYPŁATY 02_2018'!$F$2:$G$49,2,0)</f>
        <v>163457.47</v>
      </c>
      <c r="S23" s="113">
        <f t="shared" si="5"/>
        <v>4023.8699999999953</v>
      </c>
      <c r="T23" s="105"/>
      <c r="W23" s="37"/>
    </row>
    <row r="24" spans="2:23" ht="14.45" customHeight="1">
      <c r="B24" s="72" t="s">
        <v>95</v>
      </c>
      <c r="C24" s="94" t="s">
        <v>157</v>
      </c>
      <c r="D24" s="5" t="s">
        <v>96</v>
      </c>
      <c r="E24" s="15">
        <v>43076</v>
      </c>
      <c r="F24" s="75">
        <v>1449700</v>
      </c>
      <c r="G24" s="6">
        <v>17160</v>
      </c>
      <c r="H24" s="6">
        <f t="shared" si="0"/>
        <v>1466860</v>
      </c>
      <c r="I24" s="6">
        <v>293372</v>
      </c>
      <c r="J24" s="4" t="s">
        <v>54</v>
      </c>
      <c r="K24" s="6">
        <f t="shared" si="1"/>
        <v>293372</v>
      </c>
      <c r="L24" s="6"/>
      <c r="M24" s="6">
        <f t="shared" si="2"/>
        <v>293372</v>
      </c>
      <c r="N24" s="85">
        <v>1</v>
      </c>
      <c r="O24" s="83">
        <f t="shared" si="3"/>
        <v>293372</v>
      </c>
      <c r="P24" s="7">
        <f t="shared" si="4"/>
        <v>0</v>
      </c>
      <c r="R24" s="112">
        <f>VLOOKUP(B24,'BANK - WYPŁATY 02_2018'!$F$2:$G$49,2,0)</f>
        <v>286405.15999999997</v>
      </c>
      <c r="S24" s="113">
        <f t="shared" si="5"/>
        <v>-6966.8400000000256</v>
      </c>
      <c r="T24" s="105"/>
      <c r="W24" s="37"/>
    </row>
    <row r="25" spans="2:23" ht="14.45" customHeight="1">
      <c r="B25" s="72" t="s">
        <v>97</v>
      </c>
      <c r="C25" s="94" t="s">
        <v>158</v>
      </c>
      <c r="D25" s="5" t="s">
        <v>98</v>
      </c>
      <c r="E25" s="15">
        <v>43077</v>
      </c>
      <c r="F25" s="75">
        <v>389512.84</v>
      </c>
      <c r="G25" s="6"/>
      <c r="H25" s="6">
        <f t="shared" si="0"/>
        <v>389512.84</v>
      </c>
      <c r="I25" s="6">
        <v>116853.85</v>
      </c>
      <c r="J25" s="4" t="s">
        <v>54</v>
      </c>
      <c r="K25" s="6">
        <f t="shared" si="1"/>
        <v>77902.568000000014</v>
      </c>
      <c r="L25" s="6"/>
      <c r="M25" s="6">
        <f t="shared" si="2"/>
        <v>77902.568000000014</v>
      </c>
      <c r="N25" s="85">
        <v>1</v>
      </c>
      <c r="O25" s="83">
        <f t="shared" si="3"/>
        <v>77902.568000000014</v>
      </c>
      <c r="P25" s="7">
        <f t="shared" si="4"/>
        <v>38951.281999999992</v>
      </c>
      <c r="R25" s="112">
        <f>VLOOKUP(B25,'BANK - WYPŁATY 02_2018'!$F$2:$G$49,2,0)</f>
        <v>79957.59</v>
      </c>
      <c r="S25" s="113">
        <f t="shared" si="5"/>
        <v>2055.0219999999827</v>
      </c>
      <c r="T25" s="105"/>
      <c r="W25" s="37"/>
    </row>
    <row r="26" spans="2:23" ht="14.45" customHeight="1">
      <c r="B26" s="72" t="s">
        <v>99</v>
      </c>
      <c r="C26" s="94" t="s">
        <v>159</v>
      </c>
      <c r="D26" s="5" t="s">
        <v>100</v>
      </c>
      <c r="E26" s="15">
        <v>43082</v>
      </c>
      <c r="F26" s="75">
        <v>280894</v>
      </c>
      <c r="G26" s="6"/>
      <c r="H26" s="6">
        <f t="shared" si="0"/>
        <v>280894</v>
      </c>
      <c r="I26" s="6">
        <v>84268.200000000012</v>
      </c>
      <c r="J26" s="4" t="s">
        <v>54</v>
      </c>
      <c r="K26" s="6">
        <f t="shared" si="1"/>
        <v>56178.8</v>
      </c>
      <c r="L26" s="6"/>
      <c r="M26" s="6">
        <f t="shared" si="2"/>
        <v>56178.8</v>
      </c>
      <c r="N26" s="85">
        <v>1</v>
      </c>
      <c r="O26" s="83">
        <f t="shared" si="3"/>
        <v>56178.8</v>
      </c>
      <c r="P26" s="7">
        <f t="shared" si="4"/>
        <v>28089.400000000009</v>
      </c>
      <c r="R26" s="112">
        <f>VLOOKUP(B26,'BANK - WYPŁATY 02_2018'!$F$2:$G$49,2,0)</f>
        <v>54844.7</v>
      </c>
      <c r="S26" s="113">
        <f t="shared" si="5"/>
        <v>-1334.1000000000058</v>
      </c>
      <c r="T26" s="105"/>
      <c r="W26" s="37"/>
    </row>
    <row r="27" spans="2:23" ht="14.45" customHeight="1">
      <c r="B27" s="72" t="s">
        <v>101</v>
      </c>
      <c r="C27" s="94" t="s">
        <v>160</v>
      </c>
      <c r="D27" s="5" t="s">
        <v>102</v>
      </c>
      <c r="E27" s="15">
        <v>43083</v>
      </c>
      <c r="F27" s="75">
        <v>507710</v>
      </c>
      <c r="G27" s="6">
        <v>12400</v>
      </c>
      <c r="H27" s="6">
        <f t="shared" si="0"/>
        <v>520110</v>
      </c>
      <c r="I27" s="6">
        <v>52011</v>
      </c>
      <c r="J27" s="4" t="s">
        <v>54</v>
      </c>
      <c r="K27" s="6">
        <f t="shared" si="1"/>
        <v>104022</v>
      </c>
      <c r="L27" s="6"/>
      <c r="M27" s="6">
        <f t="shared" si="2"/>
        <v>52011</v>
      </c>
      <c r="N27" s="85">
        <v>1</v>
      </c>
      <c r="O27" s="83">
        <f t="shared" si="3"/>
        <v>52011</v>
      </c>
      <c r="P27" s="7">
        <f t="shared" si="4"/>
        <v>0</v>
      </c>
      <c r="R27" s="112">
        <f>VLOOKUP(B27,'BANK - WYPŁATY 02_2018'!$F$2:$G$49,2,0)</f>
        <v>50775.87</v>
      </c>
      <c r="S27" s="113">
        <f t="shared" si="5"/>
        <v>-1235.1299999999974</v>
      </c>
      <c r="T27" s="105"/>
      <c r="W27" s="37"/>
    </row>
    <row r="28" spans="2:23" ht="14.45" customHeight="1">
      <c r="B28" s="72" t="s">
        <v>103</v>
      </c>
      <c r="C28" s="94" t="s">
        <v>161</v>
      </c>
      <c r="D28" s="5" t="s">
        <v>104</v>
      </c>
      <c r="E28" s="15">
        <v>43083</v>
      </c>
      <c r="F28" s="75">
        <v>404257.84</v>
      </c>
      <c r="G28" s="6">
        <v>10920</v>
      </c>
      <c r="H28" s="6">
        <f t="shared" si="0"/>
        <v>415177.84</v>
      </c>
      <c r="I28" s="6">
        <v>124553.35</v>
      </c>
      <c r="J28" s="4" t="s">
        <v>54</v>
      </c>
      <c r="K28" s="6">
        <f t="shared" si="1"/>
        <v>83035.568000000014</v>
      </c>
      <c r="L28" s="6"/>
      <c r="M28" s="6">
        <f t="shared" si="2"/>
        <v>83035.568000000014</v>
      </c>
      <c r="N28" s="85">
        <v>1</v>
      </c>
      <c r="O28" s="83">
        <f t="shared" si="3"/>
        <v>83035.568000000014</v>
      </c>
      <c r="P28" s="7">
        <f t="shared" si="4"/>
        <v>41517.781999999992</v>
      </c>
      <c r="R28" s="112">
        <f>VLOOKUP(B28,'BANK - WYPŁATY 02_2018'!$F$2:$G$49,2,0)</f>
        <v>84968.69</v>
      </c>
      <c r="S28" s="113">
        <f t="shared" si="5"/>
        <v>1933.1219999999885</v>
      </c>
      <c r="T28" s="105"/>
      <c r="W28" s="37"/>
    </row>
    <row r="29" spans="2:23" ht="14.45" customHeight="1">
      <c r="B29" s="72" t="s">
        <v>105</v>
      </c>
      <c r="C29" s="94" t="s">
        <v>162</v>
      </c>
      <c r="D29" s="5" t="s">
        <v>106</v>
      </c>
      <c r="E29" s="15">
        <v>43084</v>
      </c>
      <c r="F29" s="75">
        <v>1486303.61</v>
      </c>
      <c r="G29" s="6">
        <v>12960</v>
      </c>
      <c r="H29" s="6">
        <f t="shared" si="0"/>
        <v>1499263.61</v>
      </c>
      <c r="I29" s="6">
        <v>449779.07999999996</v>
      </c>
      <c r="J29" s="4" t="s">
        <v>54</v>
      </c>
      <c r="K29" s="6">
        <f t="shared" si="1"/>
        <v>299852.72200000001</v>
      </c>
      <c r="L29" s="6"/>
      <c r="M29" s="6">
        <f t="shared" si="2"/>
        <v>299852.72200000001</v>
      </c>
      <c r="N29" s="85">
        <v>1</v>
      </c>
      <c r="O29" s="83">
        <f t="shared" si="3"/>
        <v>299852.72200000001</v>
      </c>
      <c r="P29" s="7">
        <f t="shared" si="4"/>
        <v>149926.35799999995</v>
      </c>
      <c r="R29" s="112">
        <f>VLOOKUP(B29,'BANK - WYPŁATY 02_2018'!$F$2:$G$49,2,0)</f>
        <v>304447</v>
      </c>
      <c r="S29" s="113">
        <f t="shared" si="5"/>
        <v>4594.2779999999912</v>
      </c>
      <c r="T29" s="105"/>
      <c r="W29" s="37"/>
    </row>
    <row r="30" spans="2:23" ht="14.45" customHeight="1">
      <c r="B30" s="72" t="s">
        <v>107</v>
      </c>
      <c r="C30" s="95" t="s">
        <v>163</v>
      </c>
      <c r="D30" s="5" t="s">
        <v>108</v>
      </c>
      <c r="E30" s="15">
        <v>43084</v>
      </c>
      <c r="F30" s="75">
        <v>379665</v>
      </c>
      <c r="G30" s="6"/>
      <c r="H30" s="6">
        <f t="shared" si="0"/>
        <v>379665</v>
      </c>
      <c r="I30" s="6">
        <v>113899.5</v>
      </c>
      <c r="J30" s="4" t="s">
        <v>54</v>
      </c>
      <c r="K30" s="6">
        <f t="shared" si="1"/>
        <v>75933</v>
      </c>
      <c r="L30" s="6"/>
      <c r="M30" s="6">
        <f t="shared" si="2"/>
        <v>75933</v>
      </c>
      <c r="N30" s="85">
        <v>1</v>
      </c>
      <c r="O30" s="83">
        <f t="shared" si="3"/>
        <v>75933</v>
      </c>
      <c r="P30" s="7">
        <f t="shared" si="4"/>
        <v>37966.5</v>
      </c>
      <c r="R30" s="112">
        <f>VLOOKUP(B30,'BANK - WYPŁATY 02_2018'!$F$2:$G$49,2,0)</f>
        <v>78034.789999999994</v>
      </c>
      <c r="S30" s="113">
        <f t="shared" si="5"/>
        <v>2101.7899999999936</v>
      </c>
      <c r="T30" s="105"/>
      <c r="W30" s="37"/>
    </row>
    <row r="31" spans="2:23" ht="14.45" customHeight="1">
      <c r="B31" s="72" t="s">
        <v>109</v>
      </c>
      <c r="C31" s="94" t="s">
        <v>164</v>
      </c>
      <c r="D31" s="5" t="s">
        <v>110</v>
      </c>
      <c r="E31" s="15">
        <v>43089</v>
      </c>
      <c r="F31" s="75">
        <v>819812</v>
      </c>
      <c r="G31" s="6">
        <v>11960</v>
      </c>
      <c r="H31" s="6">
        <f t="shared" si="0"/>
        <v>831772</v>
      </c>
      <c r="I31" s="6">
        <v>174672.12</v>
      </c>
      <c r="J31" s="4" t="s">
        <v>54</v>
      </c>
      <c r="K31" s="6">
        <f t="shared" si="1"/>
        <v>166354.40000000002</v>
      </c>
      <c r="L31" s="6"/>
      <c r="M31" s="6">
        <f t="shared" si="2"/>
        <v>166354.40000000002</v>
      </c>
      <c r="N31" s="85">
        <v>1</v>
      </c>
      <c r="O31" s="83">
        <f t="shared" si="3"/>
        <v>166354.40000000002</v>
      </c>
      <c r="P31" s="7">
        <f t="shared" si="4"/>
        <v>8317.7199999999721</v>
      </c>
      <c r="R31" s="112">
        <f>VLOOKUP(B31,'BANK - WYPŁATY 02_2018'!$F$2:$G$49,2,0)</f>
        <v>160068.71</v>
      </c>
      <c r="S31" s="113">
        <f t="shared" si="5"/>
        <v>-6285.6900000000314</v>
      </c>
      <c r="T31" s="105"/>
      <c r="W31" s="37"/>
    </row>
    <row r="32" spans="2:23" ht="14.45" customHeight="1">
      <c r="B32" s="72" t="s">
        <v>111</v>
      </c>
      <c r="C32" s="94" t="s">
        <v>165</v>
      </c>
      <c r="D32" s="5" t="s">
        <v>112</v>
      </c>
      <c r="E32" s="15">
        <v>43090</v>
      </c>
      <c r="F32" s="75">
        <v>459285</v>
      </c>
      <c r="G32" s="6">
        <v>11520</v>
      </c>
      <c r="H32" s="6">
        <f t="shared" si="0"/>
        <v>470805</v>
      </c>
      <c r="I32" s="6">
        <v>47080.5</v>
      </c>
      <c r="J32" s="4" t="s">
        <v>54</v>
      </c>
      <c r="K32" s="6">
        <f t="shared" si="1"/>
        <v>94161</v>
      </c>
      <c r="L32" s="6"/>
      <c r="M32" s="6">
        <f t="shared" si="2"/>
        <v>47080.5</v>
      </c>
      <c r="N32" s="85">
        <v>1</v>
      </c>
      <c r="O32" s="83">
        <f t="shared" si="3"/>
        <v>47080.5</v>
      </c>
      <c r="P32" s="7">
        <f t="shared" si="4"/>
        <v>0</v>
      </c>
      <c r="R32" s="112">
        <f>VLOOKUP(B32,'BANK - WYPŁATY 02_2018'!$F$2:$G$49,2,0)</f>
        <v>45962.46</v>
      </c>
      <c r="S32" s="113">
        <f t="shared" si="5"/>
        <v>-1118.0400000000009</v>
      </c>
      <c r="T32" s="105"/>
      <c r="W32" s="37"/>
    </row>
    <row r="33" spans="2:23" ht="14.45" customHeight="1">
      <c r="B33" s="72" t="s">
        <v>113</v>
      </c>
      <c r="C33" s="94" t="s">
        <v>166</v>
      </c>
      <c r="D33" s="5" t="s">
        <v>114</v>
      </c>
      <c r="E33" s="15">
        <v>43090</v>
      </c>
      <c r="F33" s="75">
        <v>480295.5</v>
      </c>
      <c r="G33" s="6">
        <v>10360</v>
      </c>
      <c r="H33" s="6">
        <f t="shared" si="0"/>
        <v>490655.5</v>
      </c>
      <c r="I33" s="6">
        <v>147196.65000000002</v>
      </c>
      <c r="J33" s="4" t="s">
        <v>54</v>
      </c>
      <c r="K33" s="6">
        <f t="shared" si="1"/>
        <v>98131.1</v>
      </c>
      <c r="L33" s="6"/>
      <c r="M33" s="6">
        <f t="shared" si="2"/>
        <v>98131.1</v>
      </c>
      <c r="N33" s="85">
        <v>1</v>
      </c>
      <c r="O33" s="83">
        <f t="shared" si="3"/>
        <v>98131.1</v>
      </c>
      <c r="P33" s="7">
        <f t="shared" si="4"/>
        <v>49065.550000000017</v>
      </c>
      <c r="R33" s="112">
        <f>VLOOKUP(B33,'BANK - WYPŁATY 02_2018'!$F$2:$G$49,2,0)</f>
        <v>99705.74</v>
      </c>
      <c r="S33" s="113">
        <f t="shared" si="5"/>
        <v>1574.6399999999994</v>
      </c>
      <c r="T33" s="105"/>
      <c r="W33" s="37"/>
    </row>
    <row r="34" spans="2:23" ht="14.45" customHeight="1">
      <c r="B34" s="72" t="s">
        <v>115</v>
      </c>
      <c r="C34" s="94" t="s">
        <v>167</v>
      </c>
      <c r="D34" s="5" t="s">
        <v>116</v>
      </c>
      <c r="E34" s="15">
        <v>43105</v>
      </c>
      <c r="F34" s="75">
        <v>1406100</v>
      </c>
      <c r="G34" s="6">
        <v>13520</v>
      </c>
      <c r="H34" s="6">
        <f t="shared" si="0"/>
        <v>1419620</v>
      </c>
      <c r="I34" s="6">
        <v>70981</v>
      </c>
      <c r="J34" s="4" t="s">
        <v>54</v>
      </c>
      <c r="K34" s="6">
        <f t="shared" si="1"/>
        <v>283924</v>
      </c>
      <c r="L34" s="6"/>
      <c r="M34" s="6">
        <f t="shared" si="2"/>
        <v>70981</v>
      </c>
      <c r="N34" s="85">
        <v>1</v>
      </c>
      <c r="O34" s="83">
        <f t="shared" si="3"/>
        <v>70981</v>
      </c>
      <c r="P34" s="7">
        <f t="shared" si="4"/>
        <v>0</v>
      </c>
      <c r="R34" s="112">
        <f>VLOOKUP(B34,'BANK - WYPŁATY 02_2018'!$F$2:$G$49,2,0)</f>
        <v>69295.38</v>
      </c>
      <c r="S34" s="113">
        <f t="shared" si="5"/>
        <v>-1685.6199999999953</v>
      </c>
      <c r="T34" s="105"/>
      <c r="W34" s="37"/>
    </row>
    <row r="35" spans="2:23" ht="14.45" customHeight="1">
      <c r="B35" s="72" t="s">
        <v>117</v>
      </c>
      <c r="C35" s="94" t="s">
        <v>168</v>
      </c>
      <c r="D35" s="5" t="s">
        <v>118</v>
      </c>
      <c r="E35" s="15">
        <v>43108</v>
      </c>
      <c r="F35" s="75">
        <v>400630.5</v>
      </c>
      <c r="G35" s="6"/>
      <c r="H35" s="6">
        <f t="shared" si="0"/>
        <v>400630.5</v>
      </c>
      <c r="I35" s="6">
        <v>40063.050000000003</v>
      </c>
      <c r="J35" s="4" t="s">
        <v>54</v>
      </c>
      <c r="K35" s="6">
        <f t="shared" si="1"/>
        <v>80126.100000000006</v>
      </c>
      <c r="L35" s="6"/>
      <c r="M35" s="6">
        <f t="shared" si="2"/>
        <v>40063.050000000003</v>
      </c>
      <c r="N35" s="85">
        <v>1</v>
      </c>
      <c r="O35" s="83">
        <f t="shared" si="3"/>
        <v>40063.050000000003</v>
      </c>
      <c r="P35" s="7">
        <f t="shared" si="4"/>
        <v>0</v>
      </c>
      <c r="R35" s="112">
        <f>VLOOKUP(B35,'BANK - WYPŁATY 02_2018'!$F$2:$G$49,2,0)</f>
        <v>39111.65</v>
      </c>
      <c r="S35" s="113">
        <f t="shared" si="5"/>
        <v>-951.40000000000146</v>
      </c>
      <c r="T35" s="105"/>
      <c r="W35" s="37"/>
    </row>
    <row r="36" spans="2:23" ht="14.45" customHeight="1">
      <c r="B36" s="72" t="s">
        <v>119</v>
      </c>
      <c r="C36" s="95" t="s">
        <v>169</v>
      </c>
      <c r="D36" s="5" t="s">
        <v>120</v>
      </c>
      <c r="E36" s="15">
        <v>43109</v>
      </c>
      <c r="F36" s="75">
        <v>675490</v>
      </c>
      <c r="G36" s="6">
        <v>11640</v>
      </c>
      <c r="H36" s="6">
        <f t="shared" si="0"/>
        <v>687130</v>
      </c>
      <c r="I36" s="6">
        <v>68713</v>
      </c>
      <c r="J36" s="4" t="s">
        <v>54</v>
      </c>
      <c r="K36" s="6">
        <f t="shared" si="1"/>
        <v>137426</v>
      </c>
      <c r="L36" s="6"/>
      <c r="M36" s="6">
        <f t="shared" si="2"/>
        <v>68713</v>
      </c>
      <c r="N36" s="85">
        <v>1</v>
      </c>
      <c r="O36" s="83">
        <f t="shared" si="3"/>
        <v>68713</v>
      </c>
      <c r="P36" s="7">
        <f t="shared" si="4"/>
        <v>0</v>
      </c>
      <c r="R36" s="112">
        <f>VLOOKUP(B36,'BANK - WYPŁATY 02_2018'!$F$2:$G$49,2,0)</f>
        <v>67081.240000000005</v>
      </c>
      <c r="S36" s="113">
        <f t="shared" si="5"/>
        <v>-1631.7599999999948</v>
      </c>
      <c r="T36" s="105"/>
      <c r="W36" s="37"/>
    </row>
    <row r="37" spans="2:23" ht="14.45" customHeight="1">
      <c r="B37" s="72" t="s">
        <v>121</v>
      </c>
      <c r="C37" s="94" t="s">
        <v>170</v>
      </c>
      <c r="D37" s="5" t="s">
        <v>122</v>
      </c>
      <c r="E37" s="15">
        <v>43109</v>
      </c>
      <c r="F37" s="75">
        <v>355520</v>
      </c>
      <c r="G37" s="6"/>
      <c r="H37" s="6">
        <f t="shared" si="0"/>
        <v>355520</v>
      </c>
      <c r="I37" s="6">
        <v>35552</v>
      </c>
      <c r="J37" s="4" t="s">
        <v>54</v>
      </c>
      <c r="K37" s="6">
        <f t="shared" si="1"/>
        <v>71104</v>
      </c>
      <c r="L37" s="6"/>
      <c r="M37" s="6">
        <f t="shared" si="2"/>
        <v>35552</v>
      </c>
      <c r="N37" s="85">
        <v>1</v>
      </c>
      <c r="O37" s="83">
        <f t="shared" si="3"/>
        <v>35552</v>
      </c>
      <c r="P37" s="7">
        <f t="shared" si="4"/>
        <v>0</v>
      </c>
      <c r="R37" s="112">
        <f>VLOOKUP(B37,'BANK - WYPŁATY 02_2018'!$F$2:$G$49,2,0)</f>
        <v>34707.730000000003</v>
      </c>
      <c r="S37" s="113">
        <f t="shared" si="5"/>
        <v>-844.2699999999968</v>
      </c>
      <c r="T37" s="105"/>
      <c r="W37" s="37"/>
    </row>
    <row r="38" spans="2:23" ht="14.45" customHeight="1">
      <c r="B38" s="72" t="s">
        <v>123</v>
      </c>
      <c r="C38" s="94" t="s">
        <v>171</v>
      </c>
      <c r="D38" s="5" t="s">
        <v>124</v>
      </c>
      <c r="E38" s="15">
        <v>43111</v>
      </c>
      <c r="F38" s="75">
        <v>675800</v>
      </c>
      <c r="G38" s="6">
        <v>12240</v>
      </c>
      <c r="H38" s="6">
        <f t="shared" si="0"/>
        <v>688040</v>
      </c>
      <c r="I38" s="6">
        <v>68804</v>
      </c>
      <c r="J38" s="4" t="s">
        <v>54</v>
      </c>
      <c r="K38" s="6">
        <f t="shared" si="1"/>
        <v>137608</v>
      </c>
      <c r="L38" s="6"/>
      <c r="M38" s="6">
        <f t="shared" si="2"/>
        <v>68804</v>
      </c>
      <c r="N38" s="85">
        <v>1</v>
      </c>
      <c r="O38" s="83">
        <f t="shared" si="3"/>
        <v>68804</v>
      </c>
      <c r="P38" s="7">
        <f t="shared" si="4"/>
        <v>0</v>
      </c>
      <c r="R38" s="112">
        <f>VLOOKUP(B38,'BANK - WYPŁATY 02_2018'!$F$2:$G$49,2,0)</f>
        <v>67170.080000000002</v>
      </c>
      <c r="S38" s="113">
        <f t="shared" si="5"/>
        <v>-1633.9199999999983</v>
      </c>
      <c r="T38" s="105"/>
      <c r="W38" s="37"/>
    </row>
    <row r="39" spans="2:23" ht="14.45" customHeight="1">
      <c r="B39" s="72" t="s">
        <v>125</v>
      </c>
      <c r="C39" s="94" t="s">
        <v>172</v>
      </c>
      <c r="D39" s="5" t="s">
        <v>126</v>
      </c>
      <c r="E39" s="15">
        <v>43111</v>
      </c>
      <c r="F39" s="75">
        <v>748280.5</v>
      </c>
      <c r="G39" s="6">
        <v>11400</v>
      </c>
      <c r="H39" s="6">
        <f t="shared" si="0"/>
        <v>759680.5</v>
      </c>
      <c r="I39" s="6">
        <v>75968.05</v>
      </c>
      <c r="J39" s="4" t="s">
        <v>54</v>
      </c>
      <c r="K39" s="6">
        <f t="shared" si="1"/>
        <v>151936.1</v>
      </c>
      <c r="L39" s="6"/>
      <c r="M39" s="6">
        <f t="shared" si="2"/>
        <v>75968.05</v>
      </c>
      <c r="N39" s="85">
        <v>1</v>
      </c>
      <c r="O39" s="83">
        <f t="shared" si="3"/>
        <v>75968.05</v>
      </c>
      <c r="P39" s="7">
        <f t="shared" si="4"/>
        <v>0</v>
      </c>
      <c r="R39" s="112">
        <f>VLOOKUP(B39,'BANK - WYPŁATY 02_2018'!$F$2:$G$49,2,0)</f>
        <v>74164</v>
      </c>
      <c r="S39" s="113">
        <f t="shared" si="5"/>
        <v>-1804.0500000000029</v>
      </c>
      <c r="T39" s="105"/>
      <c r="W39" s="37"/>
    </row>
    <row r="40" spans="2:23" ht="14.45" customHeight="1">
      <c r="B40" s="72" t="s">
        <v>127</v>
      </c>
      <c r="C40" s="94" t="s">
        <v>173</v>
      </c>
      <c r="D40" s="5" t="s">
        <v>128</v>
      </c>
      <c r="E40" s="15">
        <v>43112</v>
      </c>
      <c r="F40" s="75">
        <v>404174.68</v>
      </c>
      <c r="G40" s="6"/>
      <c r="H40" s="6">
        <f t="shared" si="0"/>
        <v>404174.68</v>
      </c>
      <c r="I40" s="6">
        <v>40417.47</v>
      </c>
      <c r="J40" s="4" t="s">
        <v>54</v>
      </c>
      <c r="K40" s="6">
        <f t="shared" si="1"/>
        <v>80834.936000000002</v>
      </c>
      <c r="L40" s="6"/>
      <c r="M40" s="6">
        <f t="shared" si="2"/>
        <v>40417.47</v>
      </c>
      <c r="N40" s="85">
        <v>1</v>
      </c>
      <c r="O40" s="83">
        <f t="shared" si="3"/>
        <v>40417.47</v>
      </c>
      <c r="P40" s="7">
        <f t="shared" si="4"/>
        <v>0</v>
      </c>
      <c r="R40" s="112">
        <f>VLOOKUP(B40,'BANK - WYPŁATY 02_2018'!$F$2:$G$49,2,0)</f>
        <v>39457.660000000003</v>
      </c>
      <c r="S40" s="113">
        <f t="shared" si="5"/>
        <v>-959.80999999999767</v>
      </c>
      <c r="T40" s="105"/>
      <c r="W40" s="37"/>
    </row>
    <row r="41" spans="2:23">
      <c r="B41" s="72" t="s">
        <v>129</v>
      </c>
      <c r="C41" s="94" t="s">
        <v>174</v>
      </c>
      <c r="D41" s="5" t="s">
        <v>130</v>
      </c>
      <c r="E41" s="15">
        <v>43118</v>
      </c>
      <c r="F41" s="75">
        <v>451641</v>
      </c>
      <c r="G41" s="6"/>
      <c r="H41" s="6">
        <f t="shared" si="0"/>
        <v>451641</v>
      </c>
      <c r="I41" s="6">
        <v>45164.1</v>
      </c>
      <c r="J41" s="4" t="s">
        <v>54</v>
      </c>
      <c r="K41" s="6">
        <f t="shared" si="1"/>
        <v>90328.200000000012</v>
      </c>
      <c r="L41" s="6"/>
      <c r="M41" s="6">
        <f t="shared" si="2"/>
        <v>45164.1</v>
      </c>
      <c r="N41" s="85">
        <v>1</v>
      </c>
      <c r="O41" s="83">
        <f t="shared" si="3"/>
        <v>45164.1</v>
      </c>
      <c r="P41" s="7">
        <f t="shared" si="4"/>
        <v>0</v>
      </c>
      <c r="R41" s="112">
        <f>VLOOKUP(B41,'BANK - WYPŁATY 02_2018'!$F$2:$G$49,2,0)</f>
        <v>44091.57</v>
      </c>
      <c r="S41" s="113">
        <f t="shared" si="5"/>
        <v>-1072.5299999999988</v>
      </c>
      <c r="T41" s="105"/>
      <c r="W41" s="37"/>
    </row>
    <row r="42" spans="2:23" ht="14.45" customHeight="1">
      <c r="B42" s="72" t="s">
        <v>131</v>
      </c>
      <c r="C42" s="94" t="s">
        <v>175</v>
      </c>
      <c r="D42" s="5" t="s">
        <v>132</v>
      </c>
      <c r="E42" s="15">
        <v>43118</v>
      </c>
      <c r="F42" s="75">
        <v>530710</v>
      </c>
      <c r="G42" s="6"/>
      <c r="H42" s="6">
        <f t="shared" si="0"/>
        <v>530710</v>
      </c>
      <c r="I42" s="6">
        <v>53071</v>
      </c>
      <c r="J42" s="6" t="s">
        <v>54</v>
      </c>
      <c r="K42" s="6">
        <f t="shared" si="1"/>
        <v>106142</v>
      </c>
      <c r="L42" s="6"/>
      <c r="M42" s="6">
        <f t="shared" si="2"/>
        <v>53071</v>
      </c>
      <c r="N42" s="85">
        <v>1</v>
      </c>
      <c r="O42" s="83">
        <f t="shared" si="3"/>
        <v>53071</v>
      </c>
      <c r="P42" s="7">
        <f t="shared" si="4"/>
        <v>0</v>
      </c>
      <c r="R42" s="112">
        <f>VLOOKUP(B42,'BANK - WYPŁATY 02_2018'!$F$2:$G$49,2,0)</f>
        <v>51810.7</v>
      </c>
      <c r="S42" s="113">
        <f t="shared" si="5"/>
        <v>-1260.3000000000029</v>
      </c>
      <c r="T42" s="105"/>
      <c r="W42" s="37"/>
    </row>
    <row r="43" spans="2:23" ht="14.45" customHeight="1">
      <c r="B43" s="72" t="s">
        <v>133</v>
      </c>
      <c r="C43" s="94" t="s">
        <v>176</v>
      </c>
      <c r="D43" s="5" t="s">
        <v>134</v>
      </c>
      <c r="E43" s="15">
        <v>43123</v>
      </c>
      <c r="F43" s="75">
        <v>408775</v>
      </c>
      <c r="G43" s="6">
        <v>10880</v>
      </c>
      <c r="H43" s="6">
        <f t="shared" si="0"/>
        <v>419655</v>
      </c>
      <c r="I43" s="6">
        <v>41967.5</v>
      </c>
      <c r="J43" s="6" t="s">
        <v>54</v>
      </c>
      <c r="K43" s="6">
        <f t="shared" si="1"/>
        <v>83931</v>
      </c>
      <c r="L43" s="6"/>
      <c r="M43" s="6">
        <f t="shared" si="2"/>
        <v>41967.5</v>
      </c>
      <c r="N43" s="85">
        <v>1</v>
      </c>
      <c r="O43" s="83">
        <f t="shared" si="3"/>
        <v>41967.5</v>
      </c>
      <c r="P43" s="7">
        <f t="shared" si="4"/>
        <v>0</v>
      </c>
      <c r="R43" s="112">
        <f>VLOOKUP(B43,'BANK - WYPŁATY 02_2018'!$F$2:$G$49,2,0)</f>
        <v>40970.879999999997</v>
      </c>
      <c r="S43" s="113">
        <f t="shared" si="5"/>
        <v>-996.62000000000262</v>
      </c>
      <c r="T43" s="105"/>
      <c r="W43" s="37"/>
    </row>
    <row r="44" spans="2:23" ht="14.45" customHeight="1">
      <c r="B44" s="72" t="s">
        <v>135</v>
      </c>
      <c r="C44" s="94" t="s">
        <v>177</v>
      </c>
      <c r="D44" s="5" t="s">
        <v>136</v>
      </c>
      <c r="E44" s="15">
        <v>43123</v>
      </c>
      <c r="F44" s="75">
        <v>375144.5</v>
      </c>
      <c r="G44" s="6"/>
      <c r="H44" s="6">
        <f t="shared" si="0"/>
        <v>375144.5</v>
      </c>
      <c r="I44" s="6">
        <v>37514.449999999997</v>
      </c>
      <c r="J44" s="6" t="s">
        <v>54</v>
      </c>
      <c r="K44" s="75">
        <f>H44*$K$3</f>
        <v>75028.900000000009</v>
      </c>
      <c r="L44" s="6"/>
      <c r="M44" s="6">
        <f t="shared" si="2"/>
        <v>37514.449999999997</v>
      </c>
      <c r="N44" s="85">
        <v>1</v>
      </c>
      <c r="O44" s="83">
        <f t="shared" si="3"/>
        <v>37514.449999999997</v>
      </c>
      <c r="P44" s="7">
        <f t="shared" si="4"/>
        <v>0</v>
      </c>
      <c r="R44" s="112">
        <f>VLOOKUP(B44,'BANK - WYPŁATY 02_2018'!$F$2:$G$49,2,0)</f>
        <v>36623.58</v>
      </c>
      <c r="S44" s="113">
        <f t="shared" si="5"/>
        <v>-890.86999999999534</v>
      </c>
      <c r="T44" s="105"/>
      <c r="W44" s="37"/>
    </row>
    <row r="45" spans="2:23" ht="14.45" customHeight="1">
      <c r="B45" s="72" t="s">
        <v>178</v>
      </c>
      <c r="C45" s="94" t="s">
        <v>200</v>
      </c>
      <c r="D45" s="5" t="s">
        <v>189</v>
      </c>
      <c r="E45" s="15">
        <v>43136</v>
      </c>
      <c r="F45" s="6">
        <v>373296</v>
      </c>
      <c r="G45" s="6">
        <v>13520</v>
      </c>
      <c r="H45" s="6">
        <f t="shared" si="0"/>
        <v>386816</v>
      </c>
      <c r="I45" s="6">
        <v>38681.599999999999</v>
      </c>
      <c r="J45" s="6" t="s">
        <v>54</v>
      </c>
      <c r="K45" s="6">
        <f t="shared" si="1"/>
        <v>77363.199999999997</v>
      </c>
      <c r="L45" s="6"/>
      <c r="M45" s="6">
        <f t="shared" si="2"/>
        <v>38681.599999999999</v>
      </c>
      <c r="N45" s="85">
        <v>1</v>
      </c>
      <c r="O45" s="83">
        <f t="shared" si="3"/>
        <v>38681.599999999999</v>
      </c>
      <c r="P45" s="7">
        <f t="shared" si="4"/>
        <v>0</v>
      </c>
      <c r="R45" s="112">
        <f>VLOOKUP(B45,'BANK - WYPŁATY 02_2018'!$F$2:$G$49,2,0)</f>
        <v>37763.01</v>
      </c>
      <c r="S45" s="113">
        <f t="shared" si="5"/>
        <v>-918.58999999999651</v>
      </c>
      <c r="T45" s="105"/>
      <c r="W45" s="37"/>
    </row>
    <row r="46" spans="2:23" ht="14.45" customHeight="1">
      <c r="B46" s="72" t="s">
        <v>179</v>
      </c>
      <c r="C46" s="94" t="s">
        <v>201</v>
      </c>
      <c r="D46" s="5" t="s">
        <v>190</v>
      </c>
      <c r="E46" s="15">
        <v>43139</v>
      </c>
      <c r="F46" s="6">
        <v>480295.5</v>
      </c>
      <c r="G46" s="6" t="s">
        <v>199</v>
      </c>
      <c r="H46" s="6">
        <f t="shared" si="0"/>
        <v>480295.5</v>
      </c>
      <c r="I46" s="6">
        <v>48029.55</v>
      </c>
      <c r="J46" s="6" t="s">
        <v>54</v>
      </c>
      <c r="K46" s="6">
        <f t="shared" si="1"/>
        <v>96059.1</v>
      </c>
      <c r="L46" s="6"/>
      <c r="M46" s="6">
        <f t="shared" si="2"/>
        <v>48029.55</v>
      </c>
      <c r="N46" s="85">
        <v>1</v>
      </c>
      <c r="O46" s="83">
        <f t="shared" si="3"/>
        <v>48029.55</v>
      </c>
      <c r="P46" s="7">
        <f t="shared" si="4"/>
        <v>0</v>
      </c>
      <c r="R46" s="112">
        <f>VLOOKUP(B46,'BANK - WYPŁATY 02_2018'!$F$2:$G$49,2,0)</f>
        <v>46888.97</v>
      </c>
      <c r="S46" s="113">
        <f t="shared" si="5"/>
        <v>-1140.5800000000017</v>
      </c>
      <c r="T46" s="105"/>
      <c r="W46" s="37"/>
    </row>
    <row r="47" spans="2:23" ht="14.45" customHeight="1">
      <c r="B47" s="72" t="s">
        <v>180</v>
      </c>
      <c r="C47" s="94" t="s">
        <v>202</v>
      </c>
      <c r="D47" s="5" t="s">
        <v>191</v>
      </c>
      <c r="E47" s="15">
        <v>43145</v>
      </c>
      <c r="F47" s="6">
        <v>460831</v>
      </c>
      <c r="G47" s="6">
        <v>9040</v>
      </c>
      <c r="H47" s="6">
        <f t="shared" si="0"/>
        <v>469871</v>
      </c>
      <c r="I47" s="6">
        <v>46987.1</v>
      </c>
      <c r="J47" s="6" t="s">
        <v>54</v>
      </c>
      <c r="K47" s="6">
        <f t="shared" si="1"/>
        <v>93974.200000000012</v>
      </c>
      <c r="L47" s="6"/>
      <c r="M47" s="6">
        <f t="shared" si="2"/>
        <v>46987.1</v>
      </c>
      <c r="N47" s="85">
        <v>1</v>
      </c>
      <c r="O47" s="83">
        <f t="shared" si="3"/>
        <v>46987.1</v>
      </c>
      <c r="P47" s="7">
        <f t="shared" si="4"/>
        <v>0</v>
      </c>
      <c r="R47" s="112">
        <f>VLOOKUP(B47,'BANK - WYPŁATY 02_2018'!$F$2:$G$49,2,0)</f>
        <v>45871.27</v>
      </c>
      <c r="S47" s="113">
        <f t="shared" si="5"/>
        <v>-1115.8300000000017</v>
      </c>
      <c r="T47" s="105"/>
      <c r="W47" s="37"/>
    </row>
    <row r="48" spans="2:23" ht="14.45" customHeight="1">
      <c r="B48" s="72" t="s">
        <v>181</v>
      </c>
      <c r="C48" s="94" t="s">
        <v>203</v>
      </c>
      <c r="D48" s="5" t="s">
        <v>192</v>
      </c>
      <c r="E48" s="15">
        <v>43150</v>
      </c>
      <c r="F48" s="6">
        <v>375063</v>
      </c>
      <c r="G48" s="6">
        <v>12720</v>
      </c>
      <c r="H48" s="6">
        <f t="shared" si="0"/>
        <v>387783</v>
      </c>
      <c r="I48" s="6">
        <v>38778.300000000003</v>
      </c>
      <c r="J48" s="6" t="s">
        <v>54</v>
      </c>
      <c r="K48" s="6">
        <f t="shared" si="1"/>
        <v>77556.600000000006</v>
      </c>
      <c r="L48" s="6"/>
      <c r="M48" s="6">
        <f t="shared" si="2"/>
        <v>38778.300000000003</v>
      </c>
      <c r="N48" s="85">
        <v>1</v>
      </c>
      <c r="O48" s="83">
        <f t="shared" si="3"/>
        <v>38778.300000000003</v>
      </c>
      <c r="P48" s="7">
        <f t="shared" si="4"/>
        <v>0</v>
      </c>
      <c r="R48" s="112">
        <f>VLOOKUP(B48,'BANK - WYPŁATY 02_2018'!$F$2:$G$49,2,0)</f>
        <v>37857.410000000003</v>
      </c>
      <c r="S48" s="113">
        <f t="shared" si="5"/>
        <v>-920.88999999999942</v>
      </c>
      <c r="T48" s="105"/>
      <c r="W48" s="37"/>
    </row>
    <row r="49" spans="2:23" ht="14.45" customHeight="1">
      <c r="B49" s="72" t="s">
        <v>182</v>
      </c>
      <c r="C49" s="94" t="s">
        <v>204</v>
      </c>
      <c r="D49" s="5" t="s">
        <v>193</v>
      </c>
      <c r="E49" s="15">
        <v>43151</v>
      </c>
      <c r="F49" s="6">
        <v>332498</v>
      </c>
      <c r="G49" s="6" t="s">
        <v>199</v>
      </c>
      <c r="H49" s="6">
        <f t="shared" si="0"/>
        <v>332498</v>
      </c>
      <c r="I49" s="6">
        <v>5000</v>
      </c>
      <c r="J49" s="6" t="s">
        <v>54</v>
      </c>
      <c r="K49" s="6">
        <f t="shared" si="1"/>
        <v>66499.600000000006</v>
      </c>
      <c r="L49" s="6"/>
      <c r="M49" s="6">
        <f t="shared" si="2"/>
        <v>5000</v>
      </c>
      <c r="N49" s="85">
        <v>1</v>
      </c>
      <c r="O49" s="83">
        <f t="shared" si="3"/>
        <v>5000</v>
      </c>
      <c r="P49" s="7">
        <f t="shared" si="4"/>
        <v>0</v>
      </c>
      <c r="R49" s="112">
        <f>VLOOKUP(B49,'BANK - WYPŁATY 02_2018'!$F$2:$G$49,2,0)</f>
        <v>4881.26</v>
      </c>
      <c r="S49" s="113">
        <f t="shared" si="5"/>
        <v>-118.73999999999978</v>
      </c>
      <c r="T49" s="105"/>
      <c r="U49" s="37"/>
      <c r="W49" s="37"/>
    </row>
    <row r="50" spans="2:23" ht="14.45" customHeight="1">
      <c r="B50" s="72" t="s">
        <v>183</v>
      </c>
      <c r="C50" s="94" t="s">
        <v>205</v>
      </c>
      <c r="D50" s="5" t="s">
        <v>194</v>
      </c>
      <c r="E50" s="15">
        <v>43151</v>
      </c>
      <c r="F50" s="6">
        <v>400630.5</v>
      </c>
      <c r="G50" s="6">
        <v>13520</v>
      </c>
      <c r="H50" s="6">
        <f t="shared" si="0"/>
        <v>414150.5</v>
      </c>
      <c r="I50" s="6">
        <v>41415.050000000003</v>
      </c>
      <c r="J50" s="6" t="s">
        <v>54</v>
      </c>
      <c r="K50" s="6">
        <f t="shared" si="1"/>
        <v>82830.100000000006</v>
      </c>
      <c r="L50" s="6"/>
      <c r="M50" s="6">
        <f t="shared" si="2"/>
        <v>41415.050000000003</v>
      </c>
      <c r="N50" s="85">
        <v>1</v>
      </c>
      <c r="O50" s="83">
        <f t="shared" si="3"/>
        <v>41415.050000000003</v>
      </c>
      <c r="P50" s="7">
        <f t="shared" si="4"/>
        <v>0</v>
      </c>
      <c r="R50" s="112">
        <f>VLOOKUP(B50,'BANK - WYPŁATY 02_2018'!$F$2:$G$49,2,0)</f>
        <v>40431.550000000003</v>
      </c>
      <c r="S50" s="113">
        <f t="shared" si="5"/>
        <v>-983.5</v>
      </c>
      <c r="T50" s="105"/>
      <c r="W50" s="37"/>
    </row>
    <row r="51" spans="2:23" ht="14.45" customHeight="1">
      <c r="B51" s="72" t="s">
        <v>184</v>
      </c>
      <c r="C51" s="94" t="s">
        <v>206</v>
      </c>
      <c r="D51" s="5" t="s">
        <v>195</v>
      </c>
      <c r="E51" s="15">
        <v>43151</v>
      </c>
      <c r="F51" s="6">
        <v>626305.75</v>
      </c>
      <c r="G51" s="6">
        <v>35080</v>
      </c>
      <c r="H51" s="6">
        <f t="shared" si="0"/>
        <v>661385.75</v>
      </c>
      <c r="I51" s="6">
        <v>66138.58</v>
      </c>
      <c r="J51" s="6" t="s">
        <v>54</v>
      </c>
      <c r="K51" s="6">
        <f t="shared" si="1"/>
        <v>132277.15</v>
      </c>
      <c r="L51" s="6"/>
      <c r="M51" s="6">
        <f t="shared" si="2"/>
        <v>66138.58</v>
      </c>
      <c r="N51" s="85">
        <v>1</v>
      </c>
      <c r="O51" s="83">
        <f t="shared" si="3"/>
        <v>66138.58</v>
      </c>
      <c r="P51" s="7">
        <f t="shared" si="4"/>
        <v>0</v>
      </c>
      <c r="R51" s="112">
        <f>VLOOKUP(B51,'BANK - WYPŁATY 02_2018'!$F$2:$G$49,2,0)</f>
        <v>64567.96</v>
      </c>
      <c r="S51" s="113">
        <f t="shared" si="5"/>
        <v>-1570.6200000000026</v>
      </c>
      <c r="T51" s="105"/>
      <c r="W51" s="37"/>
    </row>
    <row r="52" spans="2:23" ht="14.45" customHeight="1">
      <c r="B52" s="72" t="s">
        <v>185</v>
      </c>
      <c r="C52" s="94" t="s">
        <v>207</v>
      </c>
      <c r="D52" s="5" t="s">
        <v>196</v>
      </c>
      <c r="E52" s="15">
        <v>43157</v>
      </c>
      <c r="F52" s="6">
        <v>632560</v>
      </c>
      <c r="G52" s="6">
        <v>11640</v>
      </c>
      <c r="H52" s="6">
        <f t="shared" si="0"/>
        <v>644200</v>
      </c>
      <c r="I52" s="6">
        <v>0</v>
      </c>
      <c r="J52" s="6" t="s">
        <v>54</v>
      </c>
      <c r="K52" s="6">
        <f t="shared" si="1"/>
        <v>128840</v>
      </c>
      <c r="L52" s="6"/>
      <c r="M52" s="6">
        <f t="shared" si="2"/>
        <v>0</v>
      </c>
      <c r="N52" s="85">
        <v>1</v>
      </c>
      <c r="O52" s="83">
        <f t="shared" si="3"/>
        <v>0</v>
      </c>
      <c r="P52" s="7">
        <f t="shared" si="4"/>
        <v>0</v>
      </c>
      <c r="R52" s="112"/>
      <c r="S52" s="113"/>
      <c r="W52" s="37"/>
    </row>
    <row r="53" spans="2:23" ht="14.45" customHeight="1">
      <c r="B53" s="72" t="s">
        <v>186</v>
      </c>
      <c r="C53" s="94" t="s">
        <v>208</v>
      </c>
      <c r="D53" s="5" t="s">
        <v>196</v>
      </c>
      <c r="E53" s="15">
        <v>43157</v>
      </c>
      <c r="F53" s="6">
        <v>709221</v>
      </c>
      <c r="G53" s="6">
        <v>12600</v>
      </c>
      <c r="H53" s="6">
        <f t="shared" si="0"/>
        <v>721821</v>
      </c>
      <c r="I53" s="6">
        <v>0</v>
      </c>
      <c r="J53" s="6" t="s">
        <v>54</v>
      </c>
      <c r="K53" s="6">
        <f t="shared" si="1"/>
        <v>144364.20000000001</v>
      </c>
      <c r="L53" s="6"/>
      <c r="M53" s="6">
        <f t="shared" si="2"/>
        <v>0</v>
      </c>
      <c r="N53" s="85">
        <v>1</v>
      </c>
      <c r="O53" s="83">
        <f t="shared" si="3"/>
        <v>0</v>
      </c>
      <c r="P53" s="7">
        <f t="shared" si="4"/>
        <v>0</v>
      </c>
      <c r="R53" s="112"/>
      <c r="S53" s="113"/>
      <c r="W53" s="37"/>
    </row>
    <row r="54" spans="2:23" ht="14.45" customHeight="1">
      <c r="B54" s="72" t="s">
        <v>187</v>
      </c>
      <c r="C54" s="94" t="s">
        <v>209</v>
      </c>
      <c r="D54" s="5" t="s">
        <v>197</v>
      </c>
      <c r="E54" s="15">
        <v>43158</v>
      </c>
      <c r="F54" s="6">
        <v>342809.5</v>
      </c>
      <c r="G54" s="6" t="s">
        <v>199</v>
      </c>
      <c r="H54" s="6">
        <f t="shared" si="0"/>
        <v>342809.5</v>
      </c>
      <c r="I54" s="6">
        <v>0</v>
      </c>
      <c r="J54" s="6" t="s">
        <v>54</v>
      </c>
      <c r="K54" s="6">
        <f t="shared" si="1"/>
        <v>68561.900000000009</v>
      </c>
      <c r="L54" s="6"/>
      <c r="M54" s="6">
        <f t="shared" si="2"/>
        <v>0</v>
      </c>
      <c r="N54" s="85">
        <v>1</v>
      </c>
      <c r="O54" s="83">
        <f t="shared" si="3"/>
        <v>0</v>
      </c>
      <c r="P54" s="7">
        <f t="shared" si="4"/>
        <v>0</v>
      </c>
      <c r="R54" s="112"/>
      <c r="S54" s="113"/>
      <c r="W54" s="37"/>
    </row>
    <row r="55" spans="2:23" ht="14.45" customHeight="1" thickBot="1">
      <c r="B55" s="72" t="s">
        <v>188</v>
      </c>
      <c r="C55" s="94" t="s">
        <v>210</v>
      </c>
      <c r="D55" s="5" t="s">
        <v>198</v>
      </c>
      <c r="E55" s="15">
        <v>43159</v>
      </c>
      <c r="F55" s="6">
        <v>473707.5</v>
      </c>
      <c r="G55" s="6" t="s">
        <v>199</v>
      </c>
      <c r="H55" s="6">
        <f t="shared" si="0"/>
        <v>473707.5</v>
      </c>
      <c r="I55" s="6">
        <v>0</v>
      </c>
      <c r="J55" s="6" t="s">
        <v>54</v>
      </c>
      <c r="K55" s="6">
        <f t="shared" si="1"/>
        <v>94741.5</v>
      </c>
      <c r="L55" s="6"/>
      <c r="M55" s="6">
        <f t="shared" si="2"/>
        <v>0</v>
      </c>
      <c r="N55" s="85">
        <v>1</v>
      </c>
      <c r="O55" s="83">
        <f t="shared" si="3"/>
        <v>0</v>
      </c>
      <c r="P55" s="7">
        <f t="shared" si="4"/>
        <v>0</v>
      </c>
      <c r="R55" s="112"/>
      <c r="S55" s="113"/>
      <c r="W55" s="37"/>
    </row>
    <row r="56" spans="2:23" ht="14.45" hidden="1" customHeight="1" outlineLevel="1">
      <c r="B56" s="72"/>
      <c r="C56" s="94"/>
      <c r="D56" s="5"/>
      <c r="E56" s="15"/>
      <c r="F56" s="6"/>
      <c r="G56" s="6"/>
      <c r="H56" s="6">
        <f t="shared" si="0"/>
        <v>0</v>
      </c>
      <c r="I56" s="6"/>
      <c r="J56" s="6"/>
      <c r="K56" s="6">
        <f t="shared" si="1"/>
        <v>0</v>
      </c>
      <c r="L56" s="6"/>
      <c r="M56" s="6">
        <f t="shared" si="2"/>
        <v>0</v>
      </c>
      <c r="N56" s="85"/>
      <c r="O56" s="83">
        <f t="shared" ref="O56:O68" si="6">M56*N56</f>
        <v>0</v>
      </c>
      <c r="P56" s="7">
        <f t="shared" si="4"/>
        <v>0</v>
      </c>
      <c r="R56" s="112">
        <f t="shared" ref="R56:S68" si="7">P56*Q56</f>
        <v>0</v>
      </c>
      <c r="S56" s="113">
        <f t="shared" si="7"/>
        <v>0</v>
      </c>
    </row>
    <row r="57" spans="2:23" ht="14.45" hidden="1" customHeight="1" outlineLevel="1">
      <c r="B57" s="72"/>
      <c r="C57" s="94"/>
      <c r="D57" s="5"/>
      <c r="E57" s="15"/>
      <c r="F57" s="6"/>
      <c r="G57" s="6"/>
      <c r="H57" s="6">
        <f t="shared" si="0"/>
        <v>0</v>
      </c>
      <c r="I57" s="6"/>
      <c r="J57" s="6"/>
      <c r="K57" s="6">
        <f t="shared" si="1"/>
        <v>0</v>
      </c>
      <c r="L57" s="6"/>
      <c r="M57" s="6">
        <f t="shared" si="2"/>
        <v>0</v>
      </c>
      <c r="N57" s="85"/>
      <c r="O57" s="83">
        <f t="shared" si="6"/>
        <v>0</v>
      </c>
      <c r="P57" s="7">
        <f t="shared" si="4"/>
        <v>0</v>
      </c>
      <c r="R57" s="112">
        <f t="shared" si="7"/>
        <v>0</v>
      </c>
      <c r="S57" s="113">
        <f t="shared" si="7"/>
        <v>0</v>
      </c>
    </row>
    <row r="58" spans="2:23" ht="14.45" hidden="1" customHeight="1" outlineLevel="1">
      <c r="B58" s="72"/>
      <c r="C58" s="94"/>
      <c r="D58" s="5"/>
      <c r="E58" s="15"/>
      <c r="F58" s="6"/>
      <c r="G58" s="6"/>
      <c r="H58" s="6">
        <f t="shared" si="0"/>
        <v>0</v>
      </c>
      <c r="I58" s="6"/>
      <c r="J58" s="6"/>
      <c r="K58" s="6">
        <f t="shared" si="1"/>
        <v>0</v>
      </c>
      <c r="L58" s="6"/>
      <c r="M58" s="6">
        <f t="shared" si="2"/>
        <v>0</v>
      </c>
      <c r="N58" s="85"/>
      <c r="O58" s="83">
        <f t="shared" si="6"/>
        <v>0</v>
      </c>
      <c r="P58" s="7">
        <f t="shared" si="4"/>
        <v>0</v>
      </c>
      <c r="R58" s="112">
        <f t="shared" si="7"/>
        <v>0</v>
      </c>
      <c r="S58" s="113">
        <f t="shared" si="7"/>
        <v>0</v>
      </c>
    </row>
    <row r="59" spans="2:23" ht="14.45" hidden="1" customHeight="1" outlineLevel="1">
      <c r="B59" s="72"/>
      <c r="C59" s="94"/>
      <c r="D59" s="5"/>
      <c r="E59" s="15"/>
      <c r="F59" s="6"/>
      <c r="G59" s="6"/>
      <c r="H59" s="6">
        <f t="shared" si="0"/>
        <v>0</v>
      </c>
      <c r="I59" s="6"/>
      <c r="J59" s="6"/>
      <c r="K59" s="6">
        <f t="shared" si="1"/>
        <v>0</v>
      </c>
      <c r="L59" s="6"/>
      <c r="M59" s="6">
        <f t="shared" si="2"/>
        <v>0</v>
      </c>
      <c r="N59" s="85"/>
      <c r="O59" s="83">
        <f t="shared" si="6"/>
        <v>0</v>
      </c>
      <c r="P59" s="7">
        <f t="shared" si="4"/>
        <v>0</v>
      </c>
      <c r="R59" s="112">
        <f t="shared" si="7"/>
        <v>0</v>
      </c>
      <c r="S59" s="113">
        <f t="shared" si="7"/>
        <v>0</v>
      </c>
    </row>
    <row r="60" spans="2:23" ht="14.45" hidden="1" customHeight="1" outlineLevel="1">
      <c r="B60" s="72"/>
      <c r="C60" s="94"/>
      <c r="D60" s="5"/>
      <c r="E60" s="15"/>
      <c r="F60" s="6"/>
      <c r="G60" s="6"/>
      <c r="H60" s="6">
        <f t="shared" si="0"/>
        <v>0</v>
      </c>
      <c r="I60" s="6"/>
      <c r="J60" s="6"/>
      <c r="K60" s="6">
        <f t="shared" si="1"/>
        <v>0</v>
      </c>
      <c r="L60" s="6"/>
      <c r="M60" s="6">
        <f t="shared" si="2"/>
        <v>0</v>
      </c>
      <c r="N60" s="85"/>
      <c r="O60" s="83">
        <f t="shared" si="6"/>
        <v>0</v>
      </c>
      <c r="P60" s="7">
        <f t="shared" si="4"/>
        <v>0</v>
      </c>
      <c r="R60" s="112">
        <f t="shared" si="7"/>
        <v>0</v>
      </c>
      <c r="S60" s="113">
        <f t="shared" si="7"/>
        <v>0</v>
      </c>
    </row>
    <row r="61" spans="2:23" ht="14.45" hidden="1" customHeight="1" outlineLevel="1">
      <c r="B61" s="72"/>
      <c r="C61" s="94"/>
      <c r="D61" s="5"/>
      <c r="E61" s="15"/>
      <c r="F61" s="6"/>
      <c r="G61" s="6"/>
      <c r="H61" s="6">
        <f t="shared" si="0"/>
        <v>0</v>
      </c>
      <c r="I61" s="6"/>
      <c r="J61" s="6"/>
      <c r="K61" s="6">
        <f t="shared" si="1"/>
        <v>0</v>
      </c>
      <c r="L61" s="6"/>
      <c r="M61" s="6">
        <f t="shared" si="2"/>
        <v>0</v>
      </c>
      <c r="N61" s="85"/>
      <c r="O61" s="83">
        <f t="shared" si="6"/>
        <v>0</v>
      </c>
      <c r="P61" s="7">
        <f t="shared" si="4"/>
        <v>0</v>
      </c>
      <c r="R61" s="112">
        <f t="shared" si="7"/>
        <v>0</v>
      </c>
      <c r="S61" s="113">
        <f t="shared" si="7"/>
        <v>0</v>
      </c>
    </row>
    <row r="62" spans="2:23" ht="14.45" hidden="1" customHeight="1" outlineLevel="1">
      <c r="B62" s="72"/>
      <c r="C62" s="94"/>
      <c r="D62" s="5"/>
      <c r="E62" s="15"/>
      <c r="F62" s="6"/>
      <c r="G62" s="6"/>
      <c r="H62" s="6">
        <f t="shared" si="0"/>
        <v>0</v>
      </c>
      <c r="I62" s="6"/>
      <c r="J62" s="6"/>
      <c r="K62" s="6">
        <f t="shared" si="1"/>
        <v>0</v>
      </c>
      <c r="L62" s="6"/>
      <c r="M62" s="6">
        <f t="shared" si="2"/>
        <v>0</v>
      </c>
      <c r="N62" s="85"/>
      <c r="O62" s="83">
        <f t="shared" si="6"/>
        <v>0</v>
      </c>
      <c r="P62" s="7">
        <f t="shared" si="4"/>
        <v>0</v>
      </c>
      <c r="R62" s="112">
        <f t="shared" si="7"/>
        <v>0</v>
      </c>
      <c r="S62" s="113">
        <f t="shared" si="7"/>
        <v>0</v>
      </c>
    </row>
    <row r="63" spans="2:23" ht="14.45" hidden="1" customHeight="1" outlineLevel="1">
      <c r="B63" s="72"/>
      <c r="C63" s="94"/>
      <c r="D63" s="5"/>
      <c r="E63" s="15"/>
      <c r="F63" s="6"/>
      <c r="G63" s="6"/>
      <c r="H63" s="6">
        <f t="shared" si="0"/>
        <v>0</v>
      </c>
      <c r="I63" s="6"/>
      <c r="J63" s="6"/>
      <c r="K63" s="6">
        <f t="shared" si="1"/>
        <v>0</v>
      </c>
      <c r="L63" s="6"/>
      <c r="M63" s="6">
        <f t="shared" si="2"/>
        <v>0</v>
      </c>
      <c r="N63" s="85"/>
      <c r="O63" s="83">
        <f t="shared" si="6"/>
        <v>0</v>
      </c>
      <c r="P63" s="7">
        <f t="shared" si="4"/>
        <v>0</v>
      </c>
      <c r="R63" s="112">
        <f t="shared" si="7"/>
        <v>0</v>
      </c>
      <c r="S63" s="113">
        <f t="shared" si="7"/>
        <v>0</v>
      </c>
    </row>
    <row r="64" spans="2:23" ht="14.45" hidden="1" customHeight="1" outlineLevel="1">
      <c r="B64" s="72"/>
      <c r="C64" s="94"/>
      <c r="D64" s="5"/>
      <c r="E64" s="15"/>
      <c r="F64" s="6"/>
      <c r="G64" s="6"/>
      <c r="H64" s="6">
        <f t="shared" si="0"/>
        <v>0</v>
      </c>
      <c r="I64" s="6"/>
      <c r="J64" s="6"/>
      <c r="K64" s="6">
        <f t="shared" si="1"/>
        <v>0</v>
      </c>
      <c r="L64" s="6"/>
      <c r="M64" s="6">
        <f t="shared" si="2"/>
        <v>0</v>
      </c>
      <c r="N64" s="85"/>
      <c r="O64" s="83">
        <f t="shared" si="6"/>
        <v>0</v>
      </c>
      <c r="P64" s="7">
        <f t="shared" si="4"/>
        <v>0</v>
      </c>
      <c r="R64" s="112">
        <f t="shared" si="7"/>
        <v>0</v>
      </c>
      <c r="S64" s="113">
        <f t="shared" si="7"/>
        <v>0</v>
      </c>
    </row>
    <row r="65" spans="2:19" ht="14.45" hidden="1" customHeight="1" outlineLevel="1">
      <c r="B65" s="72"/>
      <c r="C65" s="94"/>
      <c r="D65" s="5"/>
      <c r="E65" s="15"/>
      <c r="F65" s="6"/>
      <c r="G65" s="6"/>
      <c r="H65" s="6">
        <f t="shared" si="0"/>
        <v>0</v>
      </c>
      <c r="I65" s="6"/>
      <c r="J65" s="6"/>
      <c r="K65" s="6">
        <f t="shared" si="1"/>
        <v>0</v>
      </c>
      <c r="L65" s="6"/>
      <c r="M65" s="6">
        <f t="shared" si="2"/>
        <v>0</v>
      </c>
      <c r="N65" s="85"/>
      <c r="O65" s="83">
        <f t="shared" si="6"/>
        <v>0</v>
      </c>
      <c r="P65" s="7">
        <f t="shared" si="4"/>
        <v>0</v>
      </c>
      <c r="R65" s="112">
        <f t="shared" si="7"/>
        <v>0</v>
      </c>
      <c r="S65" s="113">
        <f t="shared" si="7"/>
        <v>0</v>
      </c>
    </row>
    <row r="66" spans="2:19" ht="14.45" hidden="1" customHeight="1" outlineLevel="1">
      <c r="B66" s="72"/>
      <c r="C66" s="94"/>
      <c r="D66" s="5"/>
      <c r="E66" s="15"/>
      <c r="F66" s="6"/>
      <c r="G66" s="6"/>
      <c r="H66" s="6">
        <f t="shared" si="0"/>
        <v>0</v>
      </c>
      <c r="I66" s="6"/>
      <c r="J66" s="6"/>
      <c r="K66" s="6">
        <f t="shared" si="1"/>
        <v>0</v>
      </c>
      <c r="L66" s="6"/>
      <c r="M66" s="6">
        <f t="shared" si="2"/>
        <v>0</v>
      </c>
      <c r="N66" s="85"/>
      <c r="O66" s="83">
        <f t="shared" si="6"/>
        <v>0</v>
      </c>
      <c r="P66" s="7">
        <f t="shared" si="4"/>
        <v>0</v>
      </c>
      <c r="R66" s="112">
        <f t="shared" si="7"/>
        <v>0</v>
      </c>
      <c r="S66" s="113">
        <f t="shared" si="7"/>
        <v>0</v>
      </c>
    </row>
    <row r="67" spans="2:19" ht="14.45" hidden="1" customHeight="1" outlineLevel="1">
      <c r="B67" s="72"/>
      <c r="C67" s="94"/>
      <c r="D67" s="5"/>
      <c r="E67" s="15"/>
      <c r="F67" s="6"/>
      <c r="G67" s="6"/>
      <c r="H67" s="6">
        <f t="shared" si="0"/>
        <v>0</v>
      </c>
      <c r="I67" s="6"/>
      <c r="J67" s="6"/>
      <c r="K67" s="6">
        <f t="shared" si="1"/>
        <v>0</v>
      </c>
      <c r="L67" s="6"/>
      <c r="M67" s="6">
        <f t="shared" si="2"/>
        <v>0</v>
      </c>
      <c r="N67" s="85"/>
      <c r="O67" s="83">
        <f t="shared" si="6"/>
        <v>0</v>
      </c>
      <c r="P67" s="7">
        <f t="shared" si="4"/>
        <v>0</v>
      </c>
      <c r="R67" s="112">
        <f t="shared" si="7"/>
        <v>0</v>
      </c>
      <c r="S67" s="113">
        <f t="shared" si="7"/>
        <v>0</v>
      </c>
    </row>
    <row r="68" spans="2:19" ht="14.45" hidden="1" customHeight="1" outlineLevel="1">
      <c r="B68" s="72"/>
      <c r="C68" s="95"/>
      <c r="D68" s="5"/>
      <c r="E68" s="15"/>
      <c r="F68" s="6"/>
      <c r="G68" s="6"/>
      <c r="H68" s="6">
        <f t="shared" si="0"/>
        <v>0</v>
      </c>
      <c r="I68" s="6"/>
      <c r="J68" s="6"/>
      <c r="K68" s="6">
        <f t="shared" ref="K68:K131" si="8">H68*$K$3</f>
        <v>0</v>
      </c>
      <c r="L68" s="6"/>
      <c r="M68" s="6">
        <f t="shared" si="2"/>
        <v>0</v>
      </c>
      <c r="N68" s="85"/>
      <c r="O68" s="83">
        <f t="shared" si="6"/>
        <v>0</v>
      </c>
      <c r="P68" s="7">
        <f t="shared" si="4"/>
        <v>0</v>
      </c>
      <c r="R68" s="112">
        <f t="shared" si="7"/>
        <v>0</v>
      </c>
      <c r="S68" s="113">
        <f t="shared" si="7"/>
        <v>0</v>
      </c>
    </row>
    <row r="69" spans="2:19" ht="14.45" hidden="1" customHeight="1" outlineLevel="1">
      <c r="B69" s="72"/>
      <c r="C69" s="94"/>
      <c r="D69" s="5"/>
      <c r="E69" s="15"/>
      <c r="F69" s="6"/>
      <c r="G69" s="6"/>
      <c r="H69" s="6">
        <f t="shared" ref="H69:H132" si="9">IF(G69="",F69,F69+G69)</f>
        <v>0</v>
      </c>
      <c r="I69" s="6"/>
      <c r="J69" s="6"/>
      <c r="K69" s="6">
        <f t="shared" si="8"/>
        <v>0</v>
      </c>
      <c r="L69" s="6"/>
      <c r="M69" s="6">
        <f t="shared" ref="M69:M132" si="10">IF(K69&gt;=I69,I69-L69,IF(I69&gt;K69,K69-L69,0))</f>
        <v>0</v>
      </c>
      <c r="N69" s="85"/>
      <c r="O69" s="83">
        <f t="shared" ref="O69:O132" si="11">M69*N69</f>
        <v>0</v>
      </c>
      <c r="P69" s="7">
        <f t="shared" ref="P69:P104" si="12">I69-L69-O69</f>
        <v>0</v>
      </c>
      <c r="R69" s="112">
        <f t="shared" ref="R69:S132" si="13">P69*Q69</f>
        <v>0</v>
      </c>
      <c r="S69" s="113">
        <f t="shared" si="13"/>
        <v>0</v>
      </c>
    </row>
    <row r="70" spans="2:19" ht="14.45" hidden="1" customHeight="1" outlineLevel="1">
      <c r="B70" s="72"/>
      <c r="C70" s="94"/>
      <c r="D70" s="5"/>
      <c r="E70" s="15"/>
      <c r="F70" s="6"/>
      <c r="G70" s="6"/>
      <c r="H70" s="6">
        <f t="shared" si="9"/>
        <v>0</v>
      </c>
      <c r="I70" s="6"/>
      <c r="J70" s="6"/>
      <c r="K70" s="6">
        <f t="shared" si="8"/>
        <v>0</v>
      </c>
      <c r="L70" s="6"/>
      <c r="M70" s="6">
        <f t="shared" si="10"/>
        <v>0</v>
      </c>
      <c r="N70" s="85"/>
      <c r="O70" s="83">
        <f t="shared" si="11"/>
        <v>0</v>
      </c>
      <c r="P70" s="7">
        <f t="shared" si="12"/>
        <v>0</v>
      </c>
      <c r="R70" s="112">
        <f t="shared" si="13"/>
        <v>0</v>
      </c>
      <c r="S70" s="113">
        <f t="shared" si="13"/>
        <v>0</v>
      </c>
    </row>
    <row r="71" spans="2:19" ht="14.45" hidden="1" customHeight="1" outlineLevel="1">
      <c r="B71" s="72"/>
      <c r="C71" s="94"/>
      <c r="D71" s="5"/>
      <c r="E71" s="15"/>
      <c r="F71" s="6"/>
      <c r="G71" s="6"/>
      <c r="H71" s="6">
        <f t="shared" si="9"/>
        <v>0</v>
      </c>
      <c r="I71" s="6"/>
      <c r="J71" s="6"/>
      <c r="K71" s="6">
        <f t="shared" si="8"/>
        <v>0</v>
      </c>
      <c r="L71" s="6"/>
      <c r="M71" s="6">
        <f t="shared" si="10"/>
        <v>0</v>
      </c>
      <c r="N71" s="85"/>
      <c r="O71" s="83">
        <f t="shared" si="11"/>
        <v>0</v>
      </c>
      <c r="P71" s="7">
        <f t="shared" si="12"/>
        <v>0</v>
      </c>
      <c r="R71" s="112">
        <f t="shared" si="13"/>
        <v>0</v>
      </c>
      <c r="S71" s="113">
        <f t="shared" si="13"/>
        <v>0</v>
      </c>
    </row>
    <row r="72" spans="2:19" ht="14.45" hidden="1" customHeight="1" outlineLevel="1">
      <c r="B72" s="72"/>
      <c r="C72" s="94"/>
      <c r="D72" s="5"/>
      <c r="E72" s="15"/>
      <c r="F72" s="6"/>
      <c r="G72" s="6"/>
      <c r="H72" s="6">
        <f t="shared" si="9"/>
        <v>0</v>
      </c>
      <c r="I72" s="6"/>
      <c r="J72" s="6"/>
      <c r="K72" s="6">
        <f t="shared" si="8"/>
        <v>0</v>
      </c>
      <c r="L72" s="6"/>
      <c r="M72" s="6">
        <f t="shared" si="10"/>
        <v>0</v>
      </c>
      <c r="N72" s="85"/>
      <c r="O72" s="83">
        <f t="shared" si="11"/>
        <v>0</v>
      </c>
      <c r="P72" s="7">
        <f t="shared" si="12"/>
        <v>0</v>
      </c>
      <c r="R72" s="112">
        <f t="shared" si="13"/>
        <v>0</v>
      </c>
      <c r="S72" s="113">
        <f t="shared" si="13"/>
        <v>0</v>
      </c>
    </row>
    <row r="73" spans="2:19" ht="14.45" hidden="1" customHeight="1" outlineLevel="1">
      <c r="B73" s="72"/>
      <c r="C73" s="94"/>
      <c r="D73" s="5"/>
      <c r="E73" s="15"/>
      <c r="F73" s="6"/>
      <c r="G73" s="6"/>
      <c r="H73" s="6">
        <f t="shared" si="9"/>
        <v>0</v>
      </c>
      <c r="I73" s="6"/>
      <c r="J73" s="6"/>
      <c r="K73" s="6">
        <f t="shared" si="8"/>
        <v>0</v>
      </c>
      <c r="L73" s="6"/>
      <c r="M73" s="6">
        <f t="shared" si="10"/>
        <v>0</v>
      </c>
      <c r="N73" s="85"/>
      <c r="O73" s="83">
        <f t="shared" si="11"/>
        <v>0</v>
      </c>
      <c r="P73" s="7">
        <f t="shared" si="12"/>
        <v>0</v>
      </c>
      <c r="R73" s="112">
        <f t="shared" si="13"/>
        <v>0</v>
      </c>
      <c r="S73" s="113">
        <f t="shared" si="13"/>
        <v>0</v>
      </c>
    </row>
    <row r="74" spans="2:19" ht="14.45" hidden="1" customHeight="1" outlineLevel="1">
      <c r="B74" s="72"/>
      <c r="C74" s="94"/>
      <c r="D74" s="5"/>
      <c r="E74" s="15"/>
      <c r="F74" s="6"/>
      <c r="G74" s="6"/>
      <c r="H74" s="6">
        <f t="shared" si="9"/>
        <v>0</v>
      </c>
      <c r="I74" s="6"/>
      <c r="J74" s="6"/>
      <c r="K74" s="6">
        <f t="shared" si="8"/>
        <v>0</v>
      </c>
      <c r="L74" s="6"/>
      <c r="M74" s="6">
        <f t="shared" si="10"/>
        <v>0</v>
      </c>
      <c r="N74" s="85"/>
      <c r="O74" s="83">
        <f t="shared" si="11"/>
        <v>0</v>
      </c>
      <c r="P74" s="7">
        <f t="shared" si="12"/>
        <v>0</v>
      </c>
      <c r="R74" s="112">
        <f t="shared" si="13"/>
        <v>0</v>
      </c>
      <c r="S74" s="113">
        <f t="shared" si="13"/>
        <v>0</v>
      </c>
    </row>
    <row r="75" spans="2:19" ht="14.45" hidden="1" customHeight="1" outlineLevel="1">
      <c r="B75" s="72"/>
      <c r="C75" s="94"/>
      <c r="D75" s="5"/>
      <c r="E75" s="15"/>
      <c r="F75" s="6"/>
      <c r="G75" s="6"/>
      <c r="H75" s="6">
        <f t="shared" si="9"/>
        <v>0</v>
      </c>
      <c r="I75" s="6"/>
      <c r="J75" s="6"/>
      <c r="K75" s="6">
        <f t="shared" si="8"/>
        <v>0</v>
      </c>
      <c r="L75" s="6"/>
      <c r="M75" s="6">
        <f t="shared" si="10"/>
        <v>0</v>
      </c>
      <c r="N75" s="85"/>
      <c r="O75" s="83">
        <f t="shared" si="11"/>
        <v>0</v>
      </c>
      <c r="P75" s="7">
        <f t="shared" si="12"/>
        <v>0</v>
      </c>
      <c r="R75" s="112">
        <f t="shared" si="13"/>
        <v>0</v>
      </c>
      <c r="S75" s="113">
        <f t="shared" si="13"/>
        <v>0</v>
      </c>
    </row>
    <row r="76" spans="2:19" ht="14.45" hidden="1" customHeight="1" outlineLevel="1">
      <c r="B76" s="72"/>
      <c r="C76" s="94"/>
      <c r="D76" s="5"/>
      <c r="E76" s="15"/>
      <c r="F76" s="6"/>
      <c r="G76" s="6"/>
      <c r="H76" s="6">
        <f t="shared" si="9"/>
        <v>0</v>
      </c>
      <c r="I76" s="6"/>
      <c r="J76" s="6"/>
      <c r="K76" s="6">
        <f t="shared" si="8"/>
        <v>0</v>
      </c>
      <c r="L76" s="6"/>
      <c r="M76" s="6">
        <f t="shared" si="10"/>
        <v>0</v>
      </c>
      <c r="N76" s="85"/>
      <c r="O76" s="83">
        <f t="shared" si="11"/>
        <v>0</v>
      </c>
      <c r="P76" s="7">
        <f t="shared" si="12"/>
        <v>0</v>
      </c>
      <c r="R76" s="112">
        <f t="shared" si="13"/>
        <v>0</v>
      </c>
      <c r="S76" s="113">
        <f t="shared" si="13"/>
        <v>0</v>
      </c>
    </row>
    <row r="77" spans="2:19" ht="14.45" hidden="1" customHeight="1" outlineLevel="1">
      <c r="B77" s="72"/>
      <c r="C77" s="94"/>
      <c r="D77" s="5"/>
      <c r="E77" s="15"/>
      <c r="F77" s="6"/>
      <c r="G77" s="6"/>
      <c r="H77" s="6">
        <f t="shared" si="9"/>
        <v>0</v>
      </c>
      <c r="I77" s="6"/>
      <c r="J77" s="6"/>
      <c r="K77" s="6">
        <f t="shared" si="8"/>
        <v>0</v>
      </c>
      <c r="L77" s="6"/>
      <c r="M77" s="6">
        <f t="shared" si="10"/>
        <v>0</v>
      </c>
      <c r="N77" s="85"/>
      <c r="O77" s="83">
        <f t="shared" si="11"/>
        <v>0</v>
      </c>
      <c r="P77" s="7">
        <f t="shared" si="12"/>
        <v>0</v>
      </c>
      <c r="R77" s="112">
        <f t="shared" si="13"/>
        <v>0</v>
      </c>
      <c r="S77" s="113">
        <f t="shared" si="13"/>
        <v>0</v>
      </c>
    </row>
    <row r="78" spans="2:19" ht="14.45" hidden="1" customHeight="1" outlineLevel="1">
      <c r="B78" s="72"/>
      <c r="C78" s="94"/>
      <c r="D78" s="5"/>
      <c r="E78" s="15"/>
      <c r="F78" s="6"/>
      <c r="G78" s="6"/>
      <c r="H78" s="6">
        <f t="shared" si="9"/>
        <v>0</v>
      </c>
      <c r="I78" s="6"/>
      <c r="J78" s="6"/>
      <c r="K78" s="6">
        <f t="shared" si="8"/>
        <v>0</v>
      </c>
      <c r="L78" s="6"/>
      <c r="M78" s="6">
        <f t="shared" si="10"/>
        <v>0</v>
      </c>
      <c r="N78" s="85"/>
      <c r="O78" s="83">
        <f t="shared" si="11"/>
        <v>0</v>
      </c>
      <c r="P78" s="7">
        <f t="shared" si="12"/>
        <v>0</v>
      </c>
      <c r="R78" s="112">
        <f t="shared" si="13"/>
        <v>0</v>
      </c>
      <c r="S78" s="113">
        <f t="shared" si="13"/>
        <v>0</v>
      </c>
    </row>
    <row r="79" spans="2:19" ht="14.45" hidden="1" customHeight="1" outlineLevel="1">
      <c r="B79" s="72"/>
      <c r="C79" s="94"/>
      <c r="D79" s="5"/>
      <c r="E79" s="15"/>
      <c r="F79" s="6"/>
      <c r="G79" s="6"/>
      <c r="H79" s="6">
        <f t="shared" si="9"/>
        <v>0</v>
      </c>
      <c r="I79" s="6"/>
      <c r="J79" s="6"/>
      <c r="K79" s="6">
        <f t="shared" si="8"/>
        <v>0</v>
      </c>
      <c r="L79" s="6"/>
      <c r="M79" s="6">
        <f t="shared" si="10"/>
        <v>0</v>
      </c>
      <c r="N79" s="85"/>
      <c r="O79" s="83">
        <f t="shared" si="11"/>
        <v>0</v>
      </c>
      <c r="P79" s="7">
        <f t="shared" si="12"/>
        <v>0</v>
      </c>
      <c r="R79" s="112">
        <f t="shared" si="13"/>
        <v>0</v>
      </c>
      <c r="S79" s="113">
        <f t="shared" si="13"/>
        <v>0</v>
      </c>
    </row>
    <row r="80" spans="2:19" ht="14.45" hidden="1" customHeight="1" outlineLevel="1">
      <c r="B80" s="72"/>
      <c r="C80" s="94"/>
      <c r="D80" s="5"/>
      <c r="E80" s="15"/>
      <c r="F80" s="6"/>
      <c r="G80" s="6"/>
      <c r="H80" s="6">
        <f t="shared" si="9"/>
        <v>0</v>
      </c>
      <c r="I80" s="6"/>
      <c r="J80" s="6"/>
      <c r="K80" s="6">
        <f t="shared" si="8"/>
        <v>0</v>
      </c>
      <c r="L80" s="6"/>
      <c r="M80" s="6">
        <f t="shared" si="10"/>
        <v>0</v>
      </c>
      <c r="N80" s="85"/>
      <c r="O80" s="83">
        <f t="shared" si="11"/>
        <v>0</v>
      </c>
      <c r="P80" s="7">
        <f t="shared" si="12"/>
        <v>0</v>
      </c>
      <c r="R80" s="112">
        <f t="shared" si="13"/>
        <v>0</v>
      </c>
      <c r="S80" s="113">
        <f t="shared" si="13"/>
        <v>0</v>
      </c>
    </row>
    <row r="81" spans="2:19" ht="14.45" hidden="1" customHeight="1" outlineLevel="1">
      <c r="B81" s="72"/>
      <c r="C81" s="94"/>
      <c r="D81" s="5"/>
      <c r="E81" s="15"/>
      <c r="F81" s="6"/>
      <c r="G81" s="6"/>
      <c r="H81" s="6">
        <f t="shared" si="9"/>
        <v>0</v>
      </c>
      <c r="I81" s="6"/>
      <c r="J81" s="6"/>
      <c r="K81" s="6">
        <f t="shared" si="8"/>
        <v>0</v>
      </c>
      <c r="L81" s="6"/>
      <c r="M81" s="6">
        <f t="shared" si="10"/>
        <v>0</v>
      </c>
      <c r="N81" s="85"/>
      <c r="O81" s="83">
        <f t="shared" si="11"/>
        <v>0</v>
      </c>
      <c r="P81" s="7">
        <f t="shared" si="12"/>
        <v>0</v>
      </c>
      <c r="R81" s="112">
        <f t="shared" si="13"/>
        <v>0</v>
      </c>
      <c r="S81" s="113">
        <f t="shared" si="13"/>
        <v>0</v>
      </c>
    </row>
    <row r="82" spans="2:19" ht="14.45" hidden="1" customHeight="1" outlineLevel="1">
      <c r="B82" s="72"/>
      <c r="C82" s="94"/>
      <c r="D82" s="5"/>
      <c r="E82" s="15"/>
      <c r="F82" s="6"/>
      <c r="G82" s="6"/>
      <c r="H82" s="6">
        <f t="shared" si="9"/>
        <v>0</v>
      </c>
      <c r="I82" s="6"/>
      <c r="J82" s="6"/>
      <c r="K82" s="6">
        <f t="shared" si="8"/>
        <v>0</v>
      </c>
      <c r="L82" s="6"/>
      <c r="M82" s="6">
        <f t="shared" si="10"/>
        <v>0</v>
      </c>
      <c r="N82" s="85"/>
      <c r="O82" s="83">
        <f t="shared" si="11"/>
        <v>0</v>
      </c>
      <c r="P82" s="7">
        <f t="shared" si="12"/>
        <v>0</v>
      </c>
      <c r="R82" s="112">
        <f t="shared" si="13"/>
        <v>0</v>
      </c>
      <c r="S82" s="113">
        <f t="shared" si="13"/>
        <v>0</v>
      </c>
    </row>
    <row r="83" spans="2:19" ht="14.45" hidden="1" customHeight="1" outlineLevel="1">
      <c r="B83" s="72"/>
      <c r="C83" s="94"/>
      <c r="D83" s="5"/>
      <c r="E83" s="15"/>
      <c r="F83" s="6"/>
      <c r="G83" s="6"/>
      <c r="H83" s="6">
        <f t="shared" si="9"/>
        <v>0</v>
      </c>
      <c r="I83" s="6"/>
      <c r="J83" s="6"/>
      <c r="K83" s="6">
        <f t="shared" si="8"/>
        <v>0</v>
      </c>
      <c r="L83" s="6"/>
      <c r="M83" s="6">
        <f t="shared" si="10"/>
        <v>0</v>
      </c>
      <c r="N83" s="85"/>
      <c r="O83" s="83">
        <f t="shared" si="11"/>
        <v>0</v>
      </c>
      <c r="P83" s="7">
        <f t="shared" si="12"/>
        <v>0</v>
      </c>
      <c r="R83" s="112">
        <f t="shared" si="13"/>
        <v>0</v>
      </c>
      <c r="S83" s="113">
        <f t="shared" si="13"/>
        <v>0</v>
      </c>
    </row>
    <row r="84" spans="2:19" ht="14.45" hidden="1" customHeight="1" outlineLevel="1">
      <c r="B84" s="72"/>
      <c r="C84" s="94"/>
      <c r="D84" s="5"/>
      <c r="E84" s="15"/>
      <c r="F84" s="6"/>
      <c r="G84" s="6"/>
      <c r="H84" s="6">
        <f t="shared" si="9"/>
        <v>0</v>
      </c>
      <c r="I84" s="6"/>
      <c r="J84" s="6"/>
      <c r="K84" s="6">
        <f t="shared" si="8"/>
        <v>0</v>
      </c>
      <c r="L84" s="6"/>
      <c r="M84" s="6">
        <f t="shared" si="10"/>
        <v>0</v>
      </c>
      <c r="N84" s="85"/>
      <c r="O84" s="83">
        <f t="shared" si="11"/>
        <v>0</v>
      </c>
      <c r="P84" s="7">
        <f t="shared" si="12"/>
        <v>0</v>
      </c>
      <c r="R84" s="112">
        <f t="shared" si="13"/>
        <v>0</v>
      </c>
      <c r="S84" s="113">
        <f t="shared" si="13"/>
        <v>0</v>
      </c>
    </row>
    <row r="85" spans="2:19" ht="14.45" hidden="1" customHeight="1" outlineLevel="1">
      <c r="B85" s="72"/>
      <c r="C85" s="94"/>
      <c r="D85" s="5"/>
      <c r="E85" s="15"/>
      <c r="F85" s="6"/>
      <c r="G85" s="6"/>
      <c r="H85" s="6">
        <f t="shared" si="9"/>
        <v>0</v>
      </c>
      <c r="I85" s="6"/>
      <c r="J85" s="6"/>
      <c r="K85" s="6">
        <f t="shared" si="8"/>
        <v>0</v>
      </c>
      <c r="L85" s="6"/>
      <c r="M85" s="6">
        <f t="shared" si="10"/>
        <v>0</v>
      </c>
      <c r="N85" s="85"/>
      <c r="O85" s="83">
        <f t="shared" si="11"/>
        <v>0</v>
      </c>
      <c r="P85" s="7">
        <f t="shared" si="12"/>
        <v>0</v>
      </c>
      <c r="R85" s="112">
        <f t="shared" si="13"/>
        <v>0</v>
      </c>
      <c r="S85" s="113">
        <f t="shared" si="13"/>
        <v>0</v>
      </c>
    </row>
    <row r="86" spans="2:19" ht="14.45" hidden="1" customHeight="1" outlineLevel="1">
      <c r="B86" s="72"/>
      <c r="C86" s="94"/>
      <c r="D86" s="5"/>
      <c r="E86" s="15"/>
      <c r="F86" s="6"/>
      <c r="G86" s="6"/>
      <c r="H86" s="6">
        <f t="shared" si="9"/>
        <v>0</v>
      </c>
      <c r="I86" s="6"/>
      <c r="J86" s="6"/>
      <c r="K86" s="6">
        <f t="shared" si="8"/>
        <v>0</v>
      </c>
      <c r="L86" s="6"/>
      <c r="M86" s="6">
        <f t="shared" si="10"/>
        <v>0</v>
      </c>
      <c r="N86" s="85"/>
      <c r="O86" s="83">
        <f t="shared" si="11"/>
        <v>0</v>
      </c>
      <c r="P86" s="7">
        <f t="shared" si="12"/>
        <v>0</v>
      </c>
      <c r="R86" s="112">
        <f t="shared" si="13"/>
        <v>0</v>
      </c>
      <c r="S86" s="113">
        <f t="shared" si="13"/>
        <v>0</v>
      </c>
    </row>
    <row r="87" spans="2:19" ht="14.45" hidden="1" customHeight="1" outlineLevel="1">
      <c r="B87" s="72"/>
      <c r="C87" s="94"/>
      <c r="D87" s="5"/>
      <c r="E87" s="15"/>
      <c r="F87" s="6"/>
      <c r="G87" s="6"/>
      <c r="H87" s="6">
        <f t="shared" si="9"/>
        <v>0</v>
      </c>
      <c r="I87" s="6"/>
      <c r="J87" s="6"/>
      <c r="K87" s="6">
        <f t="shared" si="8"/>
        <v>0</v>
      </c>
      <c r="L87" s="6"/>
      <c r="M87" s="6">
        <f t="shared" si="10"/>
        <v>0</v>
      </c>
      <c r="N87" s="85"/>
      <c r="O87" s="83">
        <f t="shared" si="11"/>
        <v>0</v>
      </c>
      <c r="P87" s="7">
        <f t="shared" si="12"/>
        <v>0</v>
      </c>
      <c r="R87" s="112">
        <f t="shared" si="13"/>
        <v>0</v>
      </c>
      <c r="S87" s="113">
        <f t="shared" si="13"/>
        <v>0</v>
      </c>
    </row>
    <row r="88" spans="2:19" ht="14.45" hidden="1" customHeight="1" outlineLevel="1">
      <c r="B88" s="72"/>
      <c r="C88" s="94"/>
      <c r="D88" s="5"/>
      <c r="E88" s="15"/>
      <c r="F88" s="6"/>
      <c r="G88" s="6"/>
      <c r="H88" s="6">
        <f t="shared" si="9"/>
        <v>0</v>
      </c>
      <c r="I88" s="6"/>
      <c r="J88" s="6"/>
      <c r="K88" s="6">
        <f t="shared" si="8"/>
        <v>0</v>
      </c>
      <c r="L88" s="6"/>
      <c r="M88" s="6">
        <f t="shared" si="10"/>
        <v>0</v>
      </c>
      <c r="N88" s="85"/>
      <c r="O88" s="83">
        <f t="shared" si="11"/>
        <v>0</v>
      </c>
      <c r="P88" s="7">
        <f t="shared" si="12"/>
        <v>0</v>
      </c>
      <c r="R88" s="112">
        <f t="shared" si="13"/>
        <v>0</v>
      </c>
      <c r="S88" s="113">
        <f t="shared" si="13"/>
        <v>0</v>
      </c>
    </row>
    <row r="89" spans="2:19" ht="14.45" hidden="1" customHeight="1" outlineLevel="1">
      <c r="B89" s="72"/>
      <c r="C89" s="94"/>
      <c r="D89" s="5"/>
      <c r="E89" s="15"/>
      <c r="F89" s="6"/>
      <c r="G89" s="6"/>
      <c r="H89" s="6">
        <f t="shared" si="9"/>
        <v>0</v>
      </c>
      <c r="I89" s="6"/>
      <c r="J89" s="6"/>
      <c r="K89" s="6">
        <f t="shared" si="8"/>
        <v>0</v>
      </c>
      <c r="L89" s="6"/>
      <c r="M89" s="6">
        <f t="shared" si="10"/>
        <v>0</v>
      </c>
      <c r="N89" s="85"/>
      <c r="O89" s="83">
        <f t="shared" si="11"/>
        <v>0</v>
      </c>
      <c r="P89" s="7">
        <f t="shared" si="12"/>
        <v>0</v>
      </c>
      <c r="R89" s="112">
        <f t="shared" si="13"/>
        <v>0</v>
      </c>
      <c r="S89" s="113">
        <f t="shared" si="13"/>
        <v>0</v>
      </c>
    </row>
    <row r="90" spans="2:19" ht="14.45" hidden="1" customHeight="1" outlineLevel="1">
      <c r="B90" s="72"/>
      <c r="C90" s="94"/>
      <c r="D90" s="5"/>
      <c r="E90" s="15"/>
      <c r="F90" s="6"/>
      <c r="G90" s="6"/>
      <c r="H90" s="6">
        <f t="shared" si="9"/>
        <v>0</v>
      </c>
      <c r="I90" s="6"/>
      <c r="J90" s="6"/>
      <c r="K90" s="6">
        <f t="shared" si="8"/>
        <v>0</v>
      </c>
      <c r="L90" s="6"/>
      <c r="M90" s="6">
        <f t="shared" si="10"/>
        <v>0</v>
      </c>
      <c r="N90" s="85"/>
      <c r="O90" s="83">
        <f t="shared" si="11"/>
        <v>0</v>
      </c>
      <c r="P90" s="7">
        <f t="shared" si="12"/>
        <v>0</v>
      </c>
      <c r="R90" s="112">
        <f t="shared" si="13"/>
        <v>0</v>
      </c>
      <c r="S90" s="113">
        <f t="shared" si="13"/>
        <v>0</v>
      </c>
    </row>
    <row r="91" spans="2:19" ht="14.45" hidden="1" customHeight="1" outlineLevel="1">
      <c r="B91" s="72"/>
      <c r="C91" s="94"/>
      <c r="D91" s="5"/>
      <c r="E91" s="15"/>
      <c r="F91" s="6"/>
      <c r="G91" s="6"/>
      <c r="H91" s="6">
        <f t="shared" si="9"/>
        <v>0</v>
      </c>
      <c r="I91" s="6"/>
      <c r="J91" s="6"/>
      <c r="K91" s="6">
        <f t="shared" si="8"/>
        <v>0</v>
      </c>
      <c r="L91" s="6"/>
      <c r="M91" s="6">
        <f t="shared" si="10"/>
        <v>0</v>
      </c>
      <c r="N91" s="85"/>
      <c r="O91" s="83">
        <f t="shared" si="11"/>
        <v>0</v>
      </c>
      <c r="P91" s="7">
        <f t="shared" si="12"/>
        <v>0</v>
      </c>
      <c r="R91" s="112">
        <f t="shared" si="13"/>
        <v>0</v>
      </c>
      <c r="S91" s="113">
        <f t="shared" si="13"/>
        <v>0</v>
      </c>
    </row>
    <row r="92" spans="2:19" ht="14.45" hidden="1" customHeight="1" outlineLevel="1">
      <c r="B92" s="72"/>
      <c r="C92" s="94"/>
      <c r="D92" s="5"/>
      <c r="E92" s="15"/>
      <c r="F92" s="6"/>
      <c r="G92" s="6"/>
      <c r="H92" s="6">
        <f t="shared" si="9"/>
        <v>0</v>
      </c>
      <c r="I92" s="6"/>
      <c r="J92" s="6"/>
      <c r="K92" s="6">
        <f t="shared" si="8"/>
        <v>0</v>
      </c>
      <c r="L92" s="6"/>
      <c r="M92" s="6">
        <f t="shared" si="10"/>
        <v>0</v>
      </c>
      <c r="N92" s="85"/>
      <c r="O92" s="83">
        <f t="shared" si="11"/>
        <v>0</v>
      </c>
      <c r="P92" s="7">
        <f t="shared" si="12"/>
        <v>0</v>
      </c>
      <c r="R92" s="112">
        <f t="shared" si="13"/>
        <v>0</v>
      </c>
      <c r="S92" s="113">
        <f t="shared" si="13"/>
        <v>0</v>
      </c>
    </row>
    <row r="93" spans="2:19" ht="14.45" hidden="1" customHeight="1" outlineLevel="1">
      <c r="B93" s="72"/>
      <c r="C93" s="94"/>
      <c r="D93" s="5"/>
      <c r="E93" s="15"/>
      <c r="F93" s="6"/>
      <c r="G93" s="6"/>
      <c r="H93" s="6">
        <f t="shared" si="9"/>
        <v>0</v>
      </c>
      <c r="I93" s="6"/>
      <c r="J93" s="6"/>
      <c r="K93" s="6">
        <f t="shared" si="8"/>
        <v>0</v>
      </c>
      <c r="L93" s="6"/>
      <c r="M93" s="6">
        <f t="shared" si="10"/>
        <v>0</v>
      </c>
      <c r="N93" s="85"/>
      <c r="O93" s="83">
        <f t="shared" si="11"/>
        <v>0</v>
      </c>
      <c r="P93" s="7">
        <f t="shared" si="12"/>
        <v>0</v>
      </c>
      <c r="R93" s="112">
        <f t="shared" si="13"/>
        <v>0</v>
      </c>
      <c r="S93" s="113">
        <f t="shared" si="13"/>
        <v>0</v>
      </c>
    </row>
    <row r="94" spans="2:19" ht="14.45" hidden="1" customHeight="1" outlineLevel="1">
      <c r="B94" s="72"/>
      <c r="C94" s="94"/>
      <c r="D94" s="5"/>
      <c r="E94" s="15"/>
      <c r="F94" s="6"/>
      <c r="G94" s="6"/>
      <c r="H94" s="6">
        <f t="shared" si="9"/>
        <v>0</v>
      </c>
      <c r="I94" s="6"/>
      <c r="J94" s="6"/>
      <c r="K94" s="6">
        <f t="shared" si="8"/>
        <v>0</v>
      </c>
      <c r="L94" s="6"/>
      <c r="M94" s="6">
        <f t="shared" si="10"/>
        <v>0</v>
      </c>
      <c r="N94" s="85"/>
      <c r="O94" s="83">
        <f t="shared" si="11"/>
        <v>0</v>
      </c>
      <c r="P94" s="7">
        <f t="shared" si="12"/>
        <v>0</v>
      </c>
      <c r="R94" s="112">
        <f t="shared" si="13"/>
        <v>0</v>
      </c>
      <c r="S94" s="113">
        <f t="shared" si="13"/>
        <v>0</v>
      </c>
    </row>
    <row r="95" spans="2:19" ht="14.45" hidden="1" customHeight="1" outlineLevel="1">
      <c r="B95" s="72"/>
      <c r="C95" s="94"/>
      <c r="D95" s="5"/>
      <c r="E95" s="15"/>
      <c r="F95" s="6"/>
      <c r="G95" s="6"/>
      <c r="H95" s="6">
        <f t="shared" si="9"/>
        <v>0</v>
      </c>
      <c r="I95" s="6"/>
      <c r="J95" s="6"/>
      <c r="K95" s="6">
        <f t="shared" si="8"/>
        <v>0</v>
      </c>
      <c r="L95" s="6"/>
      <c r="M95" s="6">
        <f t="shared" si="10"/>
        <v>0</v>
      </c>
      <c r="N95" s="85"/>
      <c r="O95" s="83">
        <f t="shared" si="11"/>
        <v>0</v>
      </c>
      <c r="P95" s="7">
        <f t="shared" si="12"/>
        <v>0</v>
      </c>
      <c r="R95" s="112">
        <f t="shared" si="13"/>
        <v>0</v>
      </c>
      <c r="S95" s="113">
        <f t="shared" si="13"/>
        <v>0</v>
      </c>
    </row>
    <row r="96" spans="2:19" ht="14.45" hidden="1" customHeight="1" outlineLevel="1">
      <c r="B96" s="72"/>
      <c r="C96" s="94"/>
      <c r="D96" s="5"/>
      <c r="E96" s="15"/>
      <c r="F96" s="6"/>
      <c r="G96" s="6"/>
      <c r="H96" s="6">
        <f t="shared" si="9"/>
        <v>0</v>
      </c>
      <c r="I96" s="6"/>
      <c r="J96" s="6"/>
      <c r="K96" s="6">
        <f t="shared" si="8"/>
        <v>0</v>
      </c>
      <c r="L96" s="6"/>
      <c r="M96" s="6">
        <f t="shared" si="10"/>
        <v>0</v>
      </c>
      <c r="N96" s="85"/>
      <c r="O96" s="83">
        <f t="shared" si="11"/>
        <v>0</v>
      </c>
      <c r="P96" s="7">
        <f t="shared" si="12"/>
        <v>0</v>
      </c>
      <c r="R96" s="112">
        <f t="shared" si="13"/>
        <v>0</v>
      </c>
      <c r="S96" s="113">
        <f t="shared" si="13"/>
        <v>0</v>
      </c>
    </row>
    <row r="97" spans="2:19" ht="14.45" hidden="1" customHeight="1" outlineLevel="1">
      <c r="B97" s="72"/>
      <c r="C97" s="94"/>
      <c r="D97" s="5"/>
      <c r="E97" s="15"/>
      <c r="F97" s="6"/>
      <c r="G97" s="6"/>
      <c r="H97" s="6">
        <f t="shared" si="9"/>
        <v>0</v>
      </c>
      <c r="I97" s="6"/>
      <c r="J97" s="6"/>
      <c r="K97" s="6">
        <f t="shared" si="8"/>
        <v>0</v>
      </c>
      <c r="L97" s="6"/>
      <c r="M97" s="6">
        <f t="shared" si="10"/>
        <v>0</v>
      </c>
      <c r="N97" s="85"/>
      <c r="O97" s="83">
        <f t="shared" si="11"/>
        <v>0</v>
      </c>
      <c r="P97" s="7">
        <f t="shared" si="12"/>
        <v>0</v>
      </c>
      <c r="R97" s="112">
        <f t="shared" si="13"/>
        <v>0</v>
      </c>
      <c r="S97" s="113">
        <f t="shared" si="13"/>
        <v>0</v>
      </c>
    </row>
    <row r="98" spans="2:19" ht="14.45" hidden="1" customHeight="1" outlineLevel="1">
      <c r="B98" s="72"/>
      <c r="C98" s="94"/>
      <c r="D98" s="5"/>
      <c r="E98" s="15"/>
      <c r="F98" s="6"/>
      <c r="G98" s="6"/>
      <c r="H98" s="6">
        <f t="shared" si="9"/>
        <v>0</v>
      </c>
      <c r="I98" s="6"/>
      <c r="J98" s="6"/>
      <c r="K98" s="6">
        <f t="shared" si="8"/>
        <v>0</v>
      </c>
      <c r="L98" s="6"/>
      <c r="M98" s="6">
        <f t="shared" si="10"/>
        <v>0</v>
      </c>
      <c r="N98" s="85"/>
      <c r="O98" s="83">
        <f t="shared" si="11"/>
        <v>0</v>
      </c>
      <c r="P98" s="7">
        <f t="shared" si="12"/>
        <v>0</v>
      </c>
      <c r="R98" s="112">
        <f t="shared" si="13"/>
        <v>0</v>
      </c>
      <c r="S98" s="113">
        <f t="shared" si="13"/>
        <v>0</v>
      </c>
    </row>
    <row r="99" spans="2:19" ht="14.45" hidden="1" customHeight="1" outlineLevel="1">
      <c r="B99" s="72"/>
      <c r="C99" s="94"/>
      <c r="D99" s="5"/>
      <c r="E99" s="15"/>
      <c r="F99" s="6"/>
      <c r="G99" s="6"/>
      <c r="H99" s="6">
        <f t="shared" ref="H99:H105" si="14">IF(G99="",F99,F99+G99)</f>
        <v>0</v>
      </c>
      <c r="I99" s="6"/>
      <c r="J99" s="6"/>
      <c r="K99" s="6">
        <f t="shared" si="8"/>
        <v>0</v>
      </c>
      <c r="L99" s="6"/>
      <c r="M99" s="6">
        <f t="shared" si="10"/>
        <v>0</v>
      </c>
      <c r="N99" s="85"/>
      <c r="O99" s="83">
        <f t="shared" si="11"/>
        <v>0</v>
      </c>
      <c r="P99" s="7">
        <f t="shared" si="12"/>
        <v>0</v>
      </c>
      <c r="R99" s="112">
        <f t="shared" si="13"/>
        <v>0</v>
      </c>
      <c r="S99" s="113">
        <f t="shared" si="13"/>
        <v>0</v>
      </c>
    </row>
    <row r="100" spans="2:19" ht="14.45" hidden="1" customHeight="1" outlineLevel="1">
      <c r="B100" s="72"/>
      <c r="C100" s="94"/>
      <c r="D100" s="5"/>
      <c r="E100" s="15"/>
      <c r="F100" s="6"/>
      <c r="G100" s="6"/>
      <c r="H100" s="6">
        <f t="shared" si="14"/>
        <v>0</v>
      </c>
      <c r="I100" s="6"/>
      <c r="J100" s="6"/>
      <c r="K100" s="6">
        <f t="shared" si="8"/>
        <v>0</v>
      </c>
      <c r="L100" s="6"/>
      <c r="M100" s="6">
        <f t="shared" si="10"/>
        <v>0</v>
      </c>
      <c r="N100" s="85"/>
      <c r="O100" s="83">
        <f t="shared" si="11"/>
        <v>0</v>
      </c>
      <c r="P100" s="7">
        <f t="shared" si="12"/>
        <v>0</v>
      </c>
      <c r="R100" s="112">
        <f t="shared" si="13"/>
        <v>0</v>
      </c>
      <c r="S100" s="113">
        <f t="shared" si="13"/>
        <v>0</v>
      </c>
    </row>
    <row r="101" spans="2:19" ht="14.45" hidden="1" customHeight="1" outlineLevel="1">
      <c r="B101" s="72"/>
      <c r="C101" s="94"/>
      <c r="D101" s="5"/>
      <c r="E101" s="15"/>
      <c r="F101" s="6"/>
      <c r="G101" s="6"/>
      <c r="H101" s="6">
        <f t="shared" si="14"/>
        <v>0</v>
      </c>
      <c r="I101" s="6"/>
      <c r="J101" s="6"/>
      <c r="K101" s="6">
        <f t="shared" si="8"/>
        <v>0</v>
      </c>
      <c r="L101" s="6"/>
      <c r="M101" s="6">
        <f t="shared" si="10"/>
        <v>0</v>
      </c>
      <c r="N101" s="85"/>
      <c r="O101" s="83">
        <f t="shared" si="11"/>
        <v>0</v>
      </c>
      <c r="P101" s="7">
        <f t="shared" si="12"/>
        <v>0</v>
      </c>
      <c r="R101" s="112">
        <f t="shared" si="13"/>
        <v>0</v>
      </c>
      <c r="S101" s="113">
        <f t="shared" si="13"/>
        <v>0</v>
      </c>
    </row>
    <row r="102" spans="2:19" ht="14.45" hidden="1" customHeight="1" outlineLevel="1">
      <c r="B102" s="72"/>
      <c r="C102" s="94"/>
      <c r="D102" s="5"/>
      <c r="E102" s="15"/>
      <c r="F102" s="6"/>
      <c r="G102" s="6"/>
      <c r="H102" s="6">
        <f t="shared" si="14"/>
        <v>0</v>
      </c>
      <c r="I102" s="6"/>
      <c r="J102" s="6"/>
      <c r="K102" s="6">
        <f t="shared" si="8"/>
        <v>0</v>
      </c>
      <c r="L102" s="6"/>
      <c r="M102" s="6">
        <f t="shared" si="10"/>
        <v>0</v>
      </c>
      <c r="N102" s="85"/>
      <c r="O102" s="83">
        <f t="shared" si="11"/>
        <v>0</v>
      </c>
      <c r="P102" s="7">
        <f t="shared" si="12"/>
        <v>0</v>
      </c>
      <c r="R102" s="112">
        <f t="shared" si="13"/>
        <v>0</v>
      </c>
      <c r="S102" s="113">
        <f t="shared" si="13"/>
        <v>0</v>
      </c>
    </row>
    <row r="103" spans="2:19" ht="14.45" hidden="1" customHeight="1" outlineLevel="1">
      <c r="B103" s="72"/>
      <c r="C103" s="94"/>
      <c r="D103" s="5"/>
      <c r="E103" s="15"/>
      <c r="F103" s="6"/>
      <c r="G103" s="6"/>
      <c r="H103" s="6">
        <f t="shared" si="14"/>
        <v>0</v>
      </c>
      <c r="I103" s="6"/>
      <c r="J103" s="6"/>
      <c r="K103" s="6">
        <f t="shared" si="8"/>
        <v>0</v>
      </c>
      <c r="L103" s="6"/>
      <c r="M103" s="6">
        <f t="shared" si="10"/>
        <v>0</v>
      </c>
      <c r="N103" s="85"/>
      <c r="O103" s="83">
        <f t="shared" si="11"/>
        <v>0</v>
      </c>
      <c r="P103" s="7">
        <f t="shared" si="12"/>
        <v>0</v>
      </c>
      <c r="R103" s="112">
        <f t="shared" si="13"/>
        <v>0</v>
      </c>
      <c r="S103" s="113">
        <f t="shared" si="13"/>
        <v>0</v>
      </c>
    </row>
    <row r="104" spans="2:19" ht="14.45" hidden="1" customHeight="1" outlineLevel="1">
      <c r="B104" s="72"/>
      <c r="C104" s="94"/>
      <c r="D104" s="5"/>
      <c r="E104" s="15"/>
      <c r="F104" s="6"/>
      <c r="G104" s="6"/>
      <c r="H104" s="6">
        <f t="shared" si="14"/>
        <v>0</v>
      </c>
      <c r="I104" s="6"/>
      <c r="J104" s="6"/>
      <c r="K104" s="6">
        <f t="shared" si="8"/>
        <v>0</v>
      </c>
      <c r="L104" s="6"/>
      <c r="M104" s="6">
        <f t="shared" si="10"/>
        <v>0</v>
      </c>
      <c r="N104" s="85"/>
      <c r="O104" s="83">
        <f t="shared" si="11"/>
        <v>0</v>
      </c>
      <c r="P104" s="7">
        <f t="shared" si="12"/>
        <v>0</v>
      </c>
      <c r="R104" s="112">
        <f t="shared" si="13"/>
        <v>0</v>
      </c>
      <c r="S104" s="113">
        <f t="shared" si="13"/>
        <v>0</v>
      </c>
    </row>
    <row r="105" spans="2:19" ht="14.45" hidden="1" customHeight="1" outlineLevel="1">
      <c r="B105" s="72"/>
      <c r="C105" s="94"/>
      <c r="D105" s="5"/>
      <c r="E105" s="15"/>
      <c r="F105" s="6"/>
      <c r="G105" s="6"/>
      <c r="H105" s="6">
        <f t="shared" si="14"/>
        <v>0</v>
      </c>
      <c r="I105" s="6"/>
      <c r="J105" s="6"/>
      <c r="K105" s="6">
        <f t="shared" si="8"/>
        <v>0</v>
      </c>
      <c r="L105" s="6"/>
      <c r="M105" s="6">
        <f t="shared" si="10"/>
        <v>0</v>
      </c>
      <c r="N105" s="85"/>
      <c r="O105" s="83">
        <f t="shared" si="11"/>
        <v>0</v>
      </c>
      <c r="P105" s="7">
        <f t="shared" ref="P105:P132" si="15">I105-L105-M105</f>
        <v>0</v>
      </c>
      <c r="R105" s="112">
        <f t="shared" si="13"/>
        <v>0</v>
      </c>
      <c r="S105" s="113">
        <f t="shared" si="13"/>
        <v>0</v>
      </c>
    </row>
    <row r="106" spans="2:19" ht="14.45" hidden="1" customHeight="1" outlineLevel="1">
      <c r="B106" s="72"/>
      <c r="C106" s="94"/>
      <c r="D106" s="5"/>
      <c r="E106" s="15"/>
      <c r="F106" s="6"/>
      <c r="G106" s="6"/>
      <c r="H106" s="6">
        <f t="shared" si="9"/>
        <v>0</v>
      </c>
      <c r="I106" s="6"/>
      <c r="J106" s="6"/>
      <c r="K106" s="6">
        <f t="shared" si="8"/>
        <v>0</v>
      </c>
      <c r="L106" s="6"/>
      <c r="M106" s="6">
        <f t="shared" si="10"/>
        <v>0</v>
      </c>
      <c r="N106" s="85"/>
      <c r="O106" s="83">
        <f t="shared" si="11"/>
        <v>0</v>
      </c>
      <c r="P106" s="7">
        <f t="shared" si="15"/>
        <v>0</v>
      </c>
      <c r="R106" s="112">
        <f t="shared" si="13"/>
        <v>0</v>
      </c>
      <c r="S106" s="113">
        <f t="shared" si="13"/>
        <v>0</v>
      </c>
    </row>
    <row r="107" spans="2:19" ht="14.45" hidden="1" customHeight="1" outlineLevel="1">
      <c r="B107" s="72"/>
      <c r="C107" s="94"/>
      <c r="D107" s="5"/>
      <c r="E107" s="15"/>
      <c r="F107" s="6"/>
      <c r="G107" s="6"/>
      <c r="H107" s="6">
        <f t="shared" si="9"/>
        <v>0</v>
      </c>
      <c r="I107" s="6"/>
      <c r="J107" s="6"/>
      <c r="K107" s="6">
        <f t="shared" si="8"/>
        <v>0</v>
      </c>
      <c r="L107" s="6"/>
      <c r="M107" s="6">
        <f t="shared" si="10"/>
        <v>0</v>
      </c>
      <c r="N107" s="85"/>
      <c r="O107" s="83">
        <f t="shared" si="11"/>
        <v>0</v>
      </c>
      <c r="P107" s="7">
        <f t="shared" si="15"/>
        <v>0</v>
      </c>
      <c r="R107" s="112">
        <f t="shared" si="13"/>
        <v>0</v>
      </c>
      <c r="S107" s="113">
        <f t="shared" si="13"/>
        <v>0</v>
      </c>
    </row>
    <row r="108" spans="2:19" ht="14.45" hidden="1" customHeight="1" outlineLevel="1">
      <c r="B108" s="72"/>
      <c r="C108" s="94"/>
      <c r="D108" s="5"/>
      <c r="E108" s="15"/>
      <c r="F108" s="6"/>
      <c r="G108" s="6"/>
      <c r="H108" s="6">
        <f t="shared" si="9"/>
        <v>0</v>
      </c>
      <c r="I108" s="6"/>
      <c r="J108" s="6"/>
      <c r="K108" s="6">
        <f t="shared" si="8"/>
        <v>0</v>
      </c>
      <c r="L108" s="6"/>
      <c r="M108" s="6">
        <f t="shared" si="10"/>
        <v>0</v>
      </c>
      <c r="N108" s="6"/>
      <c r="O108" s="83">
        <f t="shared" si="11"/>
        <v>0</v>
      </c>
      <c r="P108" s="7">
        <f t="shared" si="15"/>
        <v>0</v>
      </c>
      <c r="R108" s="112">
        <f t="shared" si="13"/>
        <v>0</v>
      </c>
      <c r="S108" s="113">
        <f t="shared" si="13"/>
        <v>0</v>
      </c>
    </row>
    <row r="109" spans="2:19" ht="14.45" hidden="1" customHeight="1" outlineLevel="1">
      <c r="B109" s="72"/>
      <c r="C109" s="94"/>
      <c r="D109" s="5"/>
      <c r="E109" s="15"/>
      <c r="F109" s="6"/>
      <c r="G109" s="6"/>
      <c r="H109" s="6">
        <f t="shared" si="9"/>
        <v>0</v>
      </c>
      <c r="I109" s="6"/>
      <c r="J109" s="6"/>
      <c r="K109" s="6">
        <f t="shared" si="8"/>
        <v>0</v>
      </c>
      <c r="L109" s="6"/>
      <c r="M109" s="6">
        <f t="shared" si="10"/>
        <v>0</v>
      </c>
      <c r="N109" s="6"/>
      <c r="O109" s="83">
        <f t="shared" si="11"/>
        <v>0</v>
      </c>
      <c r="P109" s="7">
        <f t="shared" si="15"/>
        <v>0</v>
      </c>
      <c r="R109" s="112">
        <f t="shared" si="13"/>
        <v>0</v>
      </c>
      <c r="S109" s="113">
        <f t="shared" si="13"/>
        <v>0</v>
      </c>
    </row>
    <row r="110" spans="2:19" ht="14.45" hidden="1" customHeight="1" outlineLevel="1">
      <c r="B110" s="72"/>
      <c r="C110" s="94"/>
      <c r="D110" s="5"/>
      <c r="E110" s="15"/>
      <c r="F110" s="6"/>
      <c r="G110" s="6"/>
      <c r="H110" s="6">
        <f t="shared" si="9"/>
        <v>0</v>
      </c>
      <c r="I110" s="6"/>
      <c r="J110" s="6"/>
      <c r="K110" s="6">
        <f t="shared" si="8"/>
        <v>0</v>
      </c>
      <c r="L110" s="6"/>
      <c r="M110" s="6">
        <f t="shared" si="10"/>
        <v>0</v>
      </c>
      <c r="N110" s="6"/>
      <c r="O110" s="83">
        <f t="shared" si="11"/>
        <v>0</v>
      </c>
      <c r="P110" s="7">
        <f t="shared" si="15"/>
        <v>0</v>
      </c>
      <c r="R110" s="112">
        <f t="shared" si="13"/>
        <v>0</v>
      </c>
      <c r="S110" s="113">
        <f t="shared" si="13"/>
        <v>0</v>
      </c>
    </row>
    <row r="111" spans="2:19" ht="14.45" hidden="1" customHeight="1" outlineLevel="1">
      <c r="B111" s="72"/>
      <c r="C111" s="94"/>
      <c r="D111" s="5"/>
      <c r="E111" s="15"/>
      <c r="F111" s="6"/>
      <c r="G111" s="6"/>
      <c r="H111" s="6">
        <f t="shared" si="9"/>
        <v>0</v>
      </c>
      <c r="I111" s="6"/>
      <c r="J111" s="6"/>
      <c r="K111" s="6">
        <f t="shared" si="8"/>
        <v>0</v>
      </c>
      <c r="L111" s="6"/>
      <c r="M111" s="6">
        <f t="shared" si="10"/>
        <v>0</v>
      </c>
      <c r="N111" s="6"/>
      <c r="O111" s="83">
        <f t="shared" si="11"/>
        <v>0</v>
      </c>
      <c r="P111" s="7">
        <f t="shared" si="15"/>
        <v>0</v>
      </c>
      <c r="R111" s="112">
        <f t="shared" si="13"/>
        <v>0</v>
      </c>
      <c r="S111" s="113">
        <f t="shared" si="13"/>
        <v>0</v>
      </c>
    </row>
    <row r="112" spans="2:19" ht="14.45" hidden="1" customHeight="1" outlineLevel="1">
      <c r="B112" s="72"/>
      <c r="C112" s="94"/>
      <c r="D112" s="5"/>
      <c r="E112" s="15"/>
      <c r="F112" s="6"/>
      <c r="G112" s="6"/>
      <c r="H112" s="6">
        <f t="shared" si="9"/>
        <v>0</v>
      </c>
      <c r="I112" s="6"/>
      <c r="J112" s="6"/>
      <c r="K112" s="6">
        <f t="shared" si="8"/>
        <v>0</v>
      </c>
      <c r="L112" s="6"/>
      <c r="M112" s="6">
        <f t="shared" si="10"/>
        <v>0</v>
      </c>
      <c r="N112" s="6"/>
      <c r="O112" s="83">
        <f t="shared" si="11"/>
        <v>0</v>
      </c>
      <c r="P112" s="7">
        <f t="shared" si="15"/>
        <v>0</v>
      </c>
      <c r="R112" s="112">
        <f t="shared" si="13"/>
        <v>0</v>
      </c>
      <c r="S112" s="113">
        <f t="shared" si="13"/>
        <v>0</v>
      </c>
    </row>
    <row r="113" spans="2:19" ht="14.45" hidden="1" customHeight="1" outlineLevel="1">
      <c r="B113" s="72"/>
      <c r="C113" s="94"/>
      <c r="D113" s="5"/>
      <c r="E113" s="15"/>
      <c r="F113" s="6"/>
      <c r="G113" s="6"/>
      <c r="H113" s="6">
        <f t="shared" si="9"/>
        <v>0</v>
      </c>
      <c r="I113" s="6"/>
      <c r="J113" s="6"/>
      <c r="K113" s="6">
        <f t="shared" si="8"/>
        <v>0</v>
      </c>
      <c r="L113" s="6"/>
      <c r="M113" s="6">
        <f t="shared" si="10"/>
        <v>0</v>
      </c>
      <c r="N113" s="6"/>
      <c r="O113" s="83">
        <f t="shared" si="11"/>
        <v>0</v>
      </c>
      <c r="P113" s="7">
        <f t="shared" si="15"/>
        <v>0</v>
      </c>
      <c r="R113" s="112">
        <f t="shared" si="13"/>
        <v>0</v>
      </c>
      <c r="S113" s="113">
        <f t="shared" si="13"/>
        <v>0</v>
      </c>
    </row>
    <row r="114" spans="2:19" ht="14.45" hidden="1" customHeight="1" outlineLevel="1">
      <c r="B114" s="72"/>
      <c r="C114" s="94"/>
      <c r="D114" s="5"/>
      <c r="E114" s="15"/>
      <c r="F114" s="6"/>
      <c r="G114" s="6"/>
      <c r="H114" s="6">
        <f t="shared" si="9"/>
        <v>0</v>
      </c>
      <c r="I114" s="6"/>
      <c r="J114" s="6"/>
      <c r="K114" s="6">
        <f t="shared" si="8"/>
        <v>0</v>
      </c>
      <c r="L114" s="6"/>
      <c r="M114" s="6">
        <f t="shared" si="10"/>
        <v>0</v>
      </c>
      <c r="N114" s="6"/>
      <c r="O114" s="83">
        <f t="shared" si="11"/>
        <v>0</v>
      </c>
      <c r="P114" s="7">
        <f t="shared" si="15"/>
        <v>0</v>
      </c>
      <c r="R114" s="112">
        <f t="shared" si="13"/>
        <v>0</v>
      </c>
      <c r="S114" s="113">
        <f t="shared" si="13"/>
        <v>0</v>
      </c>
    </row>
    <row r="115" spans="2:19" ht="14.45" hidden="1" customHeight="1" outlineLevel="1">
      <c r="B115" s="72"/>
      <c r="C115" s="94"/>
      <c r="D115" s="5"/>
      <c r="E115" s="15"/>
      <c r="F115" s="6"/>
      <c r="G115" s="6"/>
      <c r="H115" s="6">
        <f t="shared" si="9"/>
        <v>0</v>
      </c>
      <c r="I115" s="6"/>
      <c r="J115" s="6"/>
      <c r="K115" s="6">
        <f t="shared" si="8"/>
        <v>0</v>
      </c>
      <c r="L115" s="6"/>
      <c r="M115" s="6">
        <f t="shared" si="10"/>
        <v>0</v>
      </c>
      <c r="N115" s="6"/>
      <c r="O115" s="83">
        <f t="shared" si="11"/>
        <v>0</v>
      </c>
      <c r="P115" s="7">
        <f t="shared" si="15"/>
        <v>0</v>
      </c>
      <c r="R115" s="112">
        <f t="shared" si="13"/>
        <v>0</v>
      </c>
      <c r="S115" s="113">
        <f t="shared" si="13"/>
        <v>0</v>
      </c>
    </row>
    <row r="116" spans="2:19" ht="14.45" hidden="1" customHeight="1" outlineLevel="1">
      <c r="B116" s="72"/>
      <c r="C116" s="94"/>
      <c r="D116" s="5"/>
      <c r="E116" s="15"/>
      <c r="F116" s="6"/>
      <c r="G116" s="6"/>
      <c r="H116" s="6">
        <f t="shared" si="9"/>
        <v>0</v>
      </c>
      <c r="I116" s="6"/>
      <c r="J116" s="6"/>
      <c r="K116" s="6">
        <f t="shared" si="8"/>
        <v>0</v>
      </c>
      <c r="L116" s="6"/>
      <c r="M116" s="6">
        <f t="shared" si="10"/>
        <v>0</v>
      </c>
      <c r="N116" s="6"/>
      <c r="O116" s="83">
        <f t="shared" si="11"/>
        <v>0</v>
      </c>
      <c r="P116" s="7">
        <f t="shared" si="15"/>
        <v>0</v>
      </c>
      <c r="R116" s="112">
        <f t="shared" si="13"/>
        <v>0</v>
      </c>
      <c r="S116" s="113">
        <f t="shared" si="13"/>
        <v>0</v>
      </c>
    </row>
    <row r="117" spans="2:19" ht="14.45" hidden="1" customHeight="1" outlineLevel="1">
      <c r="B117" s="72"/>
      <c r="C117" s="94"/>
      <c r="D117" s="5"/>
      <c r="E117" s="15"/>
      <c r="F117" s="6"/>
      <c r="G117" s="6"/>
      <c r="H117" s="6">
        <f t="shared" si="9"/>
        <v>0</v>
      </c>
      <c r="I117" s="6"/>
      <c r="J117" s="6"/>
      <c r="K117" s="6">
        <f t="shared" si="8"/>
        <v>0</v>
      </c>
      <c r="L117" s="6"/>
      <c r="M117" s="6">
        <f t="shared" si="10"/>
        <v>0</v>
      </c>
      <c r="N117" s="6"/>
      <c r="O117" s="83">
        <f t="shared" si="11"/>
        <v>0</v>
      </c>
      <c r="P117" s="7">
        <f t="shared" si="15"/>
        <v>0</v>
      </c>
      <c r="R117" s="112">
        <f t="shared" si="13"/>
        <v>0</v>
      </c>
      <c r="S117" s="113">
        <f t="shared" si="13"/>
        <v>0</v>
      </c>
    </row>
    <row r="118" spans="2:19" ht="14.45" hidden="1" customHeight="1" outlineLevel="1">
      <c r="B118" s="72"/>
      <c r="C118" s="94"/>
      <c r="D118" s="5"/>
      <c r="E118" s="15"/>
      <c r="F118" s="6"/>
      <c r="G118" s="6"/>
      <c r="H118" s="6">
        <f t="shared" si="9"/>
        <v>0</v>
      </c>
      <c r="I118" s="6"/>
      <c r="J118" s="6"/>
      <c r="K118" s="6">
        <f t="shared" si="8"/>
        <v>0</v>
      </c>
      <c r="L118" s="6"/>
      <c r="M118" s="6">
        <f t="shared" si="10"/>
        <v>0</v>
      </c>
      <c r="N118" s="6"/>
      <c r="O118" s="83">
        <f t="shared" si="11"/>
        <v>0</v>
      </c>
      <c r="P118" s="7">
        <f t="shared" si="15"/>
        <v>0</v>
      </c>
      <c r="R118" s="112">
        <f t="shared" si="13"/>
        <v>0</v>
      </c>
      <c r="S118" s="113">
        <f t="shared" si="13"/>
        <v>0</v>
      </c>
    </row>
    <row r="119" spans="2:19" ht="14.45" hidden="1" customHeight="1" outlineLevel="1">
      <c r="B119" s="72"/>
      <c r="C119" s="94"/>
      <c r="D119" s="5"/>
      <c r="E119" s="15"/>
      <c r="F119" s="6"/>
      <c r="G119" s="6"/>
      <c r="H119" s="6">
        <f t="shared" si="9"/>
        <v>0</v>
      </c>
      <c r="I119" s="6"/>
      <c r="J119" s="6"/>
      <c r="K119" s="6">
        <f t="shared" si="8"/>
        <v>0</v>
      </c>
      <c r="L119" s="6"/>
      <c r="M119" s="6">
        <f t="shared" si="10"/>
        <v>0</v>
      </c>
      <c r="N119" s="6"/>
      <c r="O119" s="83">
        <f t="shared" si="11"/>
        <v>0</v>
      </c>
      <c r="P119" s="7">
        <f t="shared" si="15"/>
        <v>0</v>
      </c>
      <c r="R119" s="112">
        <f t="shared" si="13"/>
        <v>0</v>
      </c>
      <c r="S119" s="113">
        <f t="shared" si="13"/>
        <v>0</v>
      </c>
    </row>
    <row r="120" spans="2:19" ht="14.45" hidden="1" customHeight="1" outlineLevel="1">
      <c r="B120" s="72"/>
      <c r="C120" s="94"/>
      <c r="D120" s="5"/>
      <c r="E120" s="15"/>
      <c r="F120" s="6"/>
      <c r="G120" s="6"/>
      <c r="H120" s="6">
        <f t="shared" si="9"/>
        <v>0</v>
      </c>
      <c r="I120" s="6"/>
      <c r="J120" s="6"/>
      <c r="K120" s="6">
        <f t="shared" si="8"/>
        <v>0</v>
      </c>
      <c r="L120" s="6"/>
      <c r="M120" s="6">
        <f t="shared" si="10"/>
        <v>0</v>
      </c>
      <c r="N120" s="6"/>
      <c r="O120" s="83">
        <f t="shared" si="11"/>
        <v>0</v>
      </c>
      <c r="P120" s="7">
        <f t="shared" si="15"/>
        <v>0</v>
      </c>
      <c r="R120" s="112">
        <f t="shared" si="13"/>
        <v>0</v>
      </c>
      <c r="S120" s="113">
        <f t="shared" si="13"/>
        <v>0</v>
      </c>
    </row>
    <row r="121" spans="2:19" ht="14.45" hidden="1" customHeight="1" outlineLevel="1">
      <c r="B121" s="72"/>
      <c r="C121" s="94"/>
      <c r="D121" s="5"/>
      <c r="E121" s="15"/>
      <c r="F121" s="6"/>
      <c r="G121" s="6"/>
      <c r="H121" s="6">
        <f t="shared" si="9"/>
        <v>0</v>
      </c>
      <c r="I121" s="6"/>
      <c r="J121" s="6"/>
      <c r="K121" s="6">
        <f t="shared" si="8"/>
        <v>0</v>
      </c>
      <c r="L121" s="6"/>
      <c r="M121" s="6">
        <f t="shared" si="10"/>
        <v>0</v>
      </c>
      <c r="N121" s="6"/>
      <c r="O121" s="83">
        <f t="shared" si="11"/>
        <v>0</v>
      </c>
      <c r="P121" s="7">
        <f t="shared" si="15"/>
        <v>0</v>
      </c>
      <c r="R121" s="112">
        <f t="shared" si="13"/>
        <v>0</v>
      </c>
      <c r="S121" s="113">
        <f t="shared" si="13"/>
        <v>0</v>
      </c>
    </row>
    <row r="122" spans="2:19" ht="14.45" hidden="1" customHeight="1" outlineLevel="1">
      <c r="B122" s="72"/>
      <c r="C122" s="94"/>
      <c r="D122" s="5"/>
      <c r="E122" s="15"/>
      <c r="F122" s="6"/>
      <c r="G122" s="6"/>
      <c r="H122" s="6">
        <f t="shared" si="9"/>
        <v>0</v>
      </c>
      <c r="I122" s="6"/>
      <c r="J122" s="6"/>
      <c r="K122" s="6">
        <f t="shared" si="8"/>
        <v>0</v>
      </c>
      <c r="L122" s="6"/>
      <c r="M122" s="6">
        <f t="shared" si="10"/>
        <v>0</v>
      </c>
      <c r="N122" s="6"/>
      <c r="O122" s="83">
        <f t="shared" si="11"/>
        <v>0</v>
      </c>
      <c r="P122" s="7">
        <f t="shared" si="15"/>
        <v>0</v>
      </c>
      <c r="R122" s="112">
        <f t="shared" si="13"/>
        <v>0</v>
      </c>
      <c r="S122" s="113">
        <f t="shared" si="13"/>
        <v>0</v>
      </c>
    </row>
    <row r="123" spans="2:19" ht="14.45" hidden="1" customHeight="1" outlineLevel="1">
      <c r="B123" s="72"/>
      <c r="C123" s="94"/>
      <c r="D123" s="5"/>
      <c r="E123" s="15"/>
      <c r="F123" s="6"/>
      <c r="G123" s="6"/>
      <c r="H123" s="6">
        <f t="shared" si="9"/>
        <v>0</v>
      </c>
      <c r="I123" s="6"/>
      <c r="J123" s="6"/>
      <c r="K123" s="6">
        <f t="shared" si="8"/>
        <v>0</v>
      </c>
      <c r="L123" s="6"/>
      <c r="M123" s="6">
        <f t="shared" si="10"/>
        <v>0</v>
      </c>
      <c r="N123" s="6"/>
      <c r="O123" s="83">
        <f t="shared" si="11"/>
        <v>0</v>
      </c>
      <c r="P123" s="7">
        <f t="shared" si="15"/>
        <v>0</v>
      </c>
      <c r="R123" s="112">
        <f t="shared" si="13"/>
        <v>0</v>
      </c>
      <c r="S123" s="113">
        <f t="shared" si="13"/>
        <v>0</v>
      </c>
    </row>
    <row r="124" spans="2:19" ht="14.45" hidden="1" customHeight="1" outlineLevel="1">
      <c r="B124" s="72"/>
      <c r="C124" s="94"/>
      <c r="D124" s="5"/>
      <c r="E124" s="15"/>
      <c r="F124" s="6"/>
      <c r="G124" s="6"/>
      <c r="H124" s="6">
        <f t="shared" si="9"/>
        <v>0</v>
      </c>
      <c r="I124" s="6"/>
      <c r="J124" s="6"/>
      <c r="K124" s="6">
        <f t="shared" si="8"/>
        <v>0</v>
      </c>
      <c r="L124" s="6"/>
      <c r="M124" s="6">
        <f t="shared" si="10"/>
        <v>0</v>
      </c>
      <c r="N124" s="6"/>
      <c r="O124" s="83">
        <f t="shared" si="11"/>
        <v>0</v>
      </c>
      <c r="P124" s="7">
        <f t="shared" si="15"/>
        <v>0</v>
      </c>
      <c r="R124" s="112">
        <f t="shared" si="13"/>
        <v>0</v>
      </c>
      <c r="S124" s="113">
        <f t="shared" si="13"/>
        <v>0</v>
      </c>
    </row>
    <row r="125" spans="2:19" ht="14.45" hidden="1" customHeight="1" outlineLevel="1">
      <c r="B125" s="72"/>
      <c r="C125" s="94"/>
      <c r="D125" s="5"/>
      <c r="E125" s="15"/>
      <c r="F125" s="6"/>
      <c r="G125" s="6"/>
      <c r="H125" s="6">
        <f t="shared" si="9"/>
        <v>0</v>
      </c>
      <c r="I125" s="6"/>
      <c r="J125" s="6"/>
      <c r="K125" s="6">
        <f t="shared" si="8"/>
        <v>0</v>
      </c>
      <c r="L125" s="6"/>
      <c r="M125" s="6">
        <f t="shared" si="10"/>
        <v>0</v>
      </c>
      <c r="N125" s="6"/>
      <c r="O125" s="83">
        <f t="shared" si="11"/>
        <v>0</v>
      </c>
      <c r="P125" s="7">
        <f t="shared" si="15"/>
        <v>0</v>
      </c>
      <c r="R125" s="112">
        <f t="shared" si="13"/>
        <v>0</v>
      </c>
      <c r="S125" s="113">
        <f t="shared" si="13"/>
        <v>0</v>
      </c>
    </row>
    <row r="126" spans="2:19" ht="14.45" hidden="1" customHeight="1" outlineLevel="1">
      <c r="B126" s="72"/>
      <c r="C126" s="94"/>
      <c r="D126" s="5"/>
      <c r="E126" s="15"/>
      <c r="F126" s="6"/>
      <c r="G126" s="6"/>
      <c r="H126" s="6">
        <f t="shared" si="9"/>
        <v>0</v>
      </c>
      <c r="I126" s="6"/>
      <c r="J126" s="6"/>
      <c r="K126" s="6">
        <f t="shared" si="8"/>
        <v>0</v>
      </c>
      <c r="L126" s="6"/>
      <c r="M126" s="6">
        <f t="shared" si="10"/>
        <v>0</v>
      </c>
      <c r="N126" s="6"/>
      <c r="O126" s="83">
        <f t="shared" si="11"/>
        <v>0</v>
      </c>
      <c r="P126" s="7">
        <f t="shared" si="15"/>
        <v>0</v>
      </c>
      <c r="R126" s="112">
        <f t="shared" si="13"/>
        <v>0</v>
      </c>
      <c r="S126" s="113">
        <f t="shared" si="13"/>
        <v>0</v>
      </c>
    </row>
    <row r="127" spans="2:19" ht="14.45" hidden="1" customHeight="1" outlineLevel="1">
      <c r="B127" s="72"/>
      <c r="C127" s="94"/>
      <c r="D127" s="5"/>
      <c r="E127" s="15"/>
      <c r="F127" s="6"/>
      <c r="G127" s="6"/>
      <c r="H127" s="6">
        <f t="shared" si="9"/>
        <v>0</v>
      </c>
      <c r="I127" s="6"/>
      <c r="J127" s="6"/>
      <c r="K127" s="6">
        <f t="shared" si="8"/>
        <v>0</v>
      </c>
      <c r="L127" s="6"/>
      <c r="M127" s="6">
        <f t="shared" si="10"/>
        <v>0</v>
      </c>
      <c r="N127" s="6"/>
      <c r="O127" s="83">
        <f t="shared" si="11"/>
        <v>0</v>
      </c>
      <c r="P127" s="7">
        <f t="shared" si="15"/>
        <v>0</v>
      </c>
      <c r="R127" s="112">
        <f t="shared" si="13"/>
        <v>0</v>
      </c>
      <c r="S127" s="113">
        <f t="shared" si="13"/>
        <v>0</v>
      </c>
    </row>
    <row r="128" spans="2:19" ht="14.45" hidden="1" customHeight="1" outlineLevel="1">
      <c r="B128" s="72"/>
      <c r="C128" s="94"/>
      <c r="D128" s="5"/>
      <c r="E128" s="15"/>
      <c r="F128" s="6"/>
      <c r="G128" s="6"/>
      <c r="H128" s="6">
        <f t="shared" si="9"/>
        <v>0</v>
      </c>
      <c r="I128" s="6"/>
      <c r="J128" s="6"/>
      <c r="K128" s="6">
        <f t="shared" si="8"/>
        <v>0</v>
      </c>
      <c r="L128" s="6"/>
      <c r="M128" s="6">
        <f t="shared" si="10"/>
        <v>0</v>
      </c>
      <c r="N128" s="6"/>
      <c r="O128" s="83">
        <f t="shared" si="11"/>
        <v>0</v>
      </c>
      <c r="P128" s="7">
        <f t="shared" si="15"/>
        <v>0</v>
      </c>
      <c r="R128" s="112">
        <f t="shared" si="13"/>
        <v>0</v>
      </c>
      <c r="S128" s="113">
        <f t="shared" si="13"/>
        <v>0</v>
      </c>
    </row>
    <row r="129" spans="2:19" ht="14.45" hidden="1" customHeight="1" outlineLevel="1">
      <c r="B129" s="72"/>
      <c r="C129" s="94"/>
      <c r="D129" s="5"/>
      <c r="E129" s="15"/>
      <c r="F129" s="6"/>
      <c r="G129" s="6"/>
      <c r="H129" s="6">
        <f t="shared" si="9"/>
        <v>0</v>
      </c>
      <c r="I129" s="6"/>
      <c r="J129" s="6"/>
      <c r="K129" s="6">
        <f t="shared" si="8"/>
        <v>0</v>
      </c>
      <c r="L129" s="6"/>
      <c r="M129" s="6">
        <f t="shared" si="10"/>
        <v>0</v>
      </c>
      <c r="N129" s="6"/>
      <c r="O129" s="83">
        <f t="shared" si="11"/>
        <v>0</v>
      </c>
      <c r="P129" s="7">
        <f t="shared" si="15"/>
        <v>0</v>
      </c>
      <c r="R129" s="112">
        <f t="shared" si="13"/>
        <v>0</v>
      </c>
      <c r="S129" s="113">
        <f t="shared" si="13"/>
        <v>0</v>
      </c>
    </row>
    <row r="130" spans="2:19" ht="14.45" hidden="1" customHeight="1" outlineLevel="1">
      <c r="B130" s="72"/>
      <c r="C130" s="94"/>
      <c r="D130" s="5"/>
      <c r="E130" s="15"/>
      <c r="F130" s="6"/>
      <c r="G130" s="6"/>
      <c r="H130" s="6">
        <f t="shared" si="9"/>
        <v>0</v>
      </c>
      <c r="I130" s="6"/>
      <c r="J130" s="6"/>
      <c r="K130" s="6">
        <f t="shared" si="8"/>
        <v>0</v>
      </c>
      <c r="L130" s="6"/>
      <c r="M130" s="6">
        <f t="shared" si="10"/>
        <v>0</v>
      </c>
      <c r="N130" s="6"/>
      <c r="O130" s="83">
        <f t="shared" si="11"/>
        <v>0</v>
      </c>
      <c r="P130" s="7">
        <f t="shared" si="15"/>
        <v>0</v>
      </c>
      <c r="R130" s="112">
        <f t="shared" si="13"/>
        <v>0</v>
      </c>
      <c r="S130" s="113">
        <f t="shared" si="13"/>
        <v>0</v>
      </c>
    </row>
    <row r="131" spans="2:19" ht="14.45" hidden="1" customHeight="1" outlineLevel="1">
      <c r="B131" s="72"/>
      <c r="C131" s="94"/>
      <c r="D131" s="5"/>
      <c r="E131" s="15"/>
      <c r="F131" s="6"/>
      <c r="G131" s="6"/>
      <c r="H131" s="6">
        <f t="shared" si="9"/>
        <v>0</v>
      </c>
      <c r="I131" s="6"/>
      <c r="J131" s="6"/>
      <c r="K131" s="6">
        <f t="shared" si="8"/>
        <v>0</v>
      </c>
      <c r="L131" s="6"/>
      <c r="M131" s="6">
        <f t="shared" si="10"/>
        <v>0</v>
      </c>
      <c r="N131" s="6"/>
      <c r="O131" s="83">
        <f t="shared" si="11"/>
        <v>0</v>
      </c>
      <c r="P131" s="7">
        <f t="shared" si="15"/>
        <v>0</v>
      </c>
      <c r="R131" s="112">
        <f t="shared" si="13"/>
        <v>0</v>
      </c>
      <c r="S131" s="113">
        <f t="shared" si="13"/>
        <v>0</v>
      </c>
    </row>
    <row r="132" spans="2:19" ht="14.45" hidden="1" customHeight="1" outlineLevel="1">
      <c r="B132" s="72"/>
      <c r="C132" s="94"/>
      <c r="D132" s="5"/>
      <c r="E132" s="15"/>
      <c r="F132" s="6"/>
      <c r="G132" s="6"/>
      <c r="H132" s="6">
        <f t="shared" si="9"/>
        <v>0</v>
      </c>
      <c r="I132" s="6"/>
      <c r="J132" s="6"/>
      <c r="K132" s="6">
        <f t="shared" ref="K132:K195" si="16">H132*$K$3</f>
        <v>0</v>
      </c>
      <c r="L132" s="6"/>
      <c r="M132" s="6">
        <f t="shared" si="10"/>
        <v>0</v>
      </c>
      <c r="N132" s="6"/>
      <c r="O132" s="83">
        <f t="shared" si="11"/>
        <v>0</v>
      </c>
      <c r="P132" s="7">
        <f t="shared" si="15"/>
        <v>0</v>
      </c>
      <c r="R132" s="112">
        <f t="shared" si="13"/>
        <v>0</v>
      </c>
      <c r="S132" s="113">
        <f t="shared" si="13"/>
        <v>0</v>
      </c>
    </row>
    <row r="133" spans="2:19" ht="14.45" hidden="1" customHeight="1" outlineLevel="1">
      <c r="B133" s="72"/>
      <c r="C133" s="94"/>
      <c r="D133" s="5"/>
      <c r="E133" s="15"/>
      <c r="F133" s="6"/>
      <c r="G133" s="6"/>
      <c r="H133" s="6">
        <f t="shared" ref="H133:H196" si="17">IF(G133="",F133,F133+G133)</f>
        <v>0</v>
      </c>
      <c r="I133" s="6"/>
      <c r="J133" s="6"/>
      <c r="K133" s="6">
        <f t="shared" si="16"/>
        <v>0</v>
      </c>
      <c r="L133" s="6"/>
      <c r="M133" s="6">
        <f t="shared" ref="M133:M196" si="18">IF(K133&gt;=I133,I133-L133,IF(I133&gt;K133,K133-L133,0))</f>
        <v>0</v>
      </c>
      <c r="N133" s="6"/>
      <c r="O133" s="83">
        <f t="shared" ref="O133:O196" si="19">M133*N133</f>
        <v>0</v>
      </c>
      <c r="P133" s="7">
        <f t="shared" ref="P133:P196" si="20">I133-L133-M133</f>
        <v>0</v>
      </c>
      <c r="R133" s="112">
        <f t="shared" ref="R133:S196" si="21">P133*Q133</f>
        <v>0</v>
      </c>
      <c r="S133" s="113">
        <f t="shared" si="21"/>
        <v>0</v>
      </c>
    </row>
    <row r="134" spans="2:19" ht="14.45" hidden="1" customHeight="1" outlineLevel="1">
      <c r="B134" s="72"/>
      <c r="C134" s="94"/>
      <c r="D134" s="5"/>
      <c r="E134" s="15"/>
      <c r="F134" s="6"/>
      <c r="G134" s="6"/>
      <c r="H134" s="6">
        <f t="shared" si="17"/>
        <v>0</v>
      </c>
      <c r="I134" s="6"/>
      <c r="J134" s="6"/>
      <c r="K134" s="6">
        <f t="shared" si="16"/>
        <v>0</v>
      </c>
      <c r="L134" s="6"/>
      <c r="M134" s="6">
        <f t="shared" si="18"/>
        <v>0</v>
      </c>
      <c r="N134" s="6"/>
      <c r="O134" s="83">
        <f t="shared" si="19"/>
        <v>0</v>
      </c>
      <c r="P134" s="7">
        <f t="shared" si="20"/>
        <v>0</v>
      </c>
      <c r="R134" s="112">
        <f t="shared" si="21"/>
        <v>0</v>
      </c>
      <c r="S134" s="113">
        <f t="shared" si="21"/>
        <v>0</v>
      </c>
    </row>
    <row r="135" spans="2:19" ht="14.45" hidden="1" customHeight="1" outlineLevel="1">
      <c r="B135" s="72"/>
      <c r="C135" s="94"/>
      <c r="D135" s="5"/>
      <c r="E135" s="15"/>
      <c r="F135" s="6"/>
      <c r="G135" s="6"/>
      <c r="H135" s="6">
        <f t="shared" si="17"/>
        <v>0</v>
      </c>
      <c r="I135" s="6"/>
      <c r="J135" s="6"/>
      <c r="K135" s="6">
        <f t="shared" si="16"/>
        <v>0</v>
      </c>
      <c r="L135" s="6"/>
      <c r="M135" s="6">
        <f t="shared" si="18"/>
        <v>0</v>
      </c>
      <c r="N135" s="6"/>
      <c r="O135" s="83">
        <f t="shared" si="19"/>
        <v>0</v>
      </c>
      <c r="P135" s="7">
        <f t="shared" si="20"/>
        <v>0</v>
      </c>
      <c r="R135" s="112">
        <f t="shared" si="21"/>
        <v>0</v>
      </c>
      <c r="S135" s="113">
        <f t="shared" si="21"/>
        <v>0</v>
      </c>
    </row>
    <row r="136" spans="2:19" ht="14.45" hidden="1" customHeight="1" outlineLevel="1">
      <c r="B136" s="72"/>
      <c r="C136" s="94"/>
      <c r="D136" s="5"/>
      <c r="E136" s="15"/>
      <c r="F136" s="6"/>
      <c r="G136" s="6"/>
      <c r="H136" s="6">
        <f t="shared" si="17"/>
        <v>0</v>
      </c>
      <c r="I136" s="6"/>
      <c r="J136" s="6"/>
      <c r="K136" s="6">
        <f t="shared" si="16"/>
        <v>0</v>
      </c>
      <c r="L136" s="6"/>
      <c r="M136" s="6">
        <f t="shared" si="18"/>
        <v>0</v>
      </c>
      <c r="N136" s="6"/>
      <c r="O136" s="83">
        <f t="shared" si="19"/>
        <v>0</v>
      </c>
      <c r="P136" s="7">
        <f t="shared" si="20"/>
        <v>0</v>
      </c>
      <c r="R136" s="112">
        <f t="shared" si="21"/>
        <v>0</v>
      </c>
      <c r="S136" s="113">
        <f t="shared" si="21"/>
        <v>0</v>
      </c>
    </row>
    <row r="137" spans="2:19" ht="14.45" hidden="1" customHeight="1" outlineLevel="1">
      <c r="B137" s="72"/>
      <c r="C137" s="94"/>
      <c r="D137" s="5"/>
      <c r="E137" s="15"/>
      <c r="F137" s="6"/>
      <c r="G137" s="6"/>
      <c r="H137" s="6">
        <f t="shared" si="17"/>
        <v>0</v>
      </c>
      <c r="I137" s="6"/>
      <c r="J137" s="6"/>
      <c r="K137" s="6">
        <f t="shared" si="16"/>
        <v>0</v>
      </c>
      <c r="L137" s="6"/>
      <c r="M137" s="6">
        <f t="shared" si="18"/>
        <v>0</v>
      </c>
      <c r="N137" s="6"/>
      <c r="O137" s="83">
        <f t="shared" si="19"/>
        <v>0</v>
      </c>
      <c r="P137" s="7">
        <f t="shared" si="20"/>
        <v>0</v>
      </c>
      <c r="R137" s="112">
        <f t="shared" si="21"/>
        <v>0</v>
      </c>
      <c r="S137" s="113">
        <f t="shared" si="21"/>
        <v>0</v>
      </c>
    </row>
    <row r="138" spans="2:19" ht="14.45" hidden="1" customHeight="1" outlineLevel="1">
      <c r="B138" s="72"/>
      <c r="C138" s="94"/>
      <c r="D138" s="5"/>
      <c r="E138" s="15"/>
      <c r="F138" s="6"/>
      <c r="G138" s="6"/>
      <c r="H138" s="6">
        <f t="shared" si="17"/>
        <v>0</v>
      </c>
      <c r="I138" s="6"/>
      <c r="J138" s="6"/>
      <c r="K138" s="6">
        <f t="shared" si="16"/>
        <v>0</v>
      </c>
      <c r="L138" s="6"/>
      <c r="M138" s="6">
        <f t="shared" si="18"/>
        <v>0</v>
      </c>
      <c r="N138" s="6"/>
      <c r="O138" s="83">
        <f t="shared" si="19"/>
        <v>0</v>
      </c>
      <c r="P138" s="7">
        <f t="shared" si="20"/>
        <v>0</v>
      </c>
      <c r="R138" s="112">
        <f t="shared" si="21"/>
        <v>0</v>
      </c>
      <c r="S138" s="113">
        <f t="shared" si="21"/>
        <v>0</v>
      </c>
    </row>
    <row r="139" spans="2:19" ht="14.45" hidden="1" customHeight="1" outlineLevel="1">
      <c r="B139" s="72"/>
      <c r="C139" s="94"/>
      <c r="D139" s="5"/>
      <c r="E139" s="15"/>
      <c r="F139" s="6"/>
      <c r="G139" s="6"/>
      <c r="H139" s="6">
        <f t="shared" si="17"/>
        <v>0</v>
      </c>
      <c r="I139" s="6"/>
      <c r="J139" s="6"/>
      <c r="K139" s="6">
        <f t="shared" si="16"/>
        <v>0</v>
      </c>
      <c r="L139" s="6"/>
      <c r="M139" s="6">
        <f t="shared" si="18"/>
        <v>0</v>
      </c>
      <c r="N139" s="6"/>
      <c r="O139" s="83">
        <f t="shared" si="19"/>
        <v>0</v>
      </c>
      <c r="P139" s="7">
        <f t="shared" si="20"/>
        <v>0</v>
      </c>
      <c r="R139" s="112">
        <f t="shared" si="21"/>
        <v>0</v>
      </c>
      <c r="S139" s="113">
        <f t="shared" si="21"/>
        <v>0</v>
      </c>
    </row>
    <row r="140" spans="2:19" ht="14.45" hidden="1" customHeight="1" outlineLevel="1">
      <c r="B140" s="72"/>
      <c r="C140" s="94"/>
      <c r="D140" s="5"/>
      <c r="E140" s="15"/>
      <c r="F140" s="6"/>
      <c r="G140" s="6"/>
      <c r="H140" s="6">
        <f t="shared" si="17"/>
        <v>0</v>
      </c>
      <c r="I140" s="6"/>
      <c r="J140" s="6"/>
      <c r="K140" s="6">
        <f t="shared" si="16"/>
        <v>0</v>
      </c>
      <c r="L140" s="6"/>
      <c r="M140" s="6">
        <f t="shared" si="18"/>
        <v>0</v>
      </c>
      <c r="N140" s="6"/>
      <c r="O140" s="83">
        <f t="shared" si="19"/>
        <v>0</v>
      </c>
      <c r="P140" s="7">
        <f t="shared" si="20"/>
        <v>0</v>
      </c>
      <c r="R140" s="112">
        <f t="shared" si="21"/>
        <v>0</v>
      </c>
      <c r="S140" s="113">
        <f t="shared" si="21"/>
        <v>0</v>
      </c>
    </row>
    <row r="141" spans="2:19" ht="14.45" hidden="1" customHeight="1" outlineLevel="1">
      <c r="B141" s="72"/>
      <c r="C141" s="94"/>
      <c r="D141" s="5"/>
      <c r="E141" s="15"/>
      <c r="F141" s="6"/>
      <c r="G141" s="6"/>
      <c r="H141" s="6">
        <f t="shared" si="17"/>
        <v>0</v>
      </c>
      <c r="I141" s="6"/>
      <c r="J141" s="6"/>
      <c r="K141" s="6">
        <f t="shared" si="16"/>
        <v>0</v>
      </c>
      <c r="L141" s="6"/>
      <c r="M141" s="6">
        <f t="shared" si="18"/>
        <v>0</v>
      </c>
      <c r="N141" s="6"/>
      <c r="O141" s="83">
        <f t="shared" si="19"/>
        <v>0</v>
      </c>
      <c r="P141" s="7">
        <f t="shared" si="20"/>
        <v>0</v>
      </c>
      <c r="R141" s="112">
        <f t="shared" si="21"/>
        <v>0</v>
      </c>
      <c r="S141" s="113">
        <f t="shared" si="21"/>
        <v>0</v>
      </c>
    </row>
    <row r="142" spans="2:19" ht="14.45" hidden="1" customHeight="1" outlineLevel="1">
      <c r="B142" s="72"/>
      <c r="C142" s="94"/>
      <c r="D142" s="5"/>
      <c r="E142" s="15"/>
      <c r="F142" s="6"/>
      <c r="G142" s="6"/>
      <c r="H142" s="6">
        <f t="shared" si="17"/>
        <v>0</v>
      </c>
      <c r="I142" s="6"/>
      <c r="J142" s="6"/>
      <c r="K142" s="6">
        <f t="shared" si="16"/>
        <v>0</v>
      </c>
      <c r="L142" s="6"/>
      <c r="M142" s="6">
        <f t="shared" si="18"/>
        <v>0</v>
      </c>
      <c r="N142" s="6"/>
      <c r="O142" s="83">
        <f t="shared" si="19"/>
        <v>0</v>
      </c>
      <c r="P142" s="7">
        <f t="shared" si="20"/>
        <v>0</v>
      </c>
      <c r="R142" s="112">
        <f t="shared" si="21"/>
        <v>0</v>
      </c>
      <c r="S142" s="113">
        <f t="shared" si="21"/>
        <v>0</v>
      </c>
    </row>
    <row r="143" spans="2:19" ht="14.45" hidden="1" customHeight="1" outlineLevel="1">
      <c r="B143" s="72"/>
      <c r="C143" s="94"/>
      <c r="D143" s="5"/>
      <c r="E143" s="15"/>
      <c r="F143" s="6"/>
      <c r="G143" s="6"/>
      <c r="H143" s="6">
        <f t="shared" si="17"/>
        <v>0</v>
      </c>
      <c r="I143" s="6"/>
      <c r="J143" s="6"/>
      <c r="K143" s="6">
        <f t="shared" si="16"/>
        <v>0</v>
      </c>
      <c r="L143" s="6"/>
      <c r="M143" s="6">
        <f t="shared" si="18"/>
        <v>0</v>
      </c>
      <c r="N143" s="6"/>
      <c r="O143" s="83">
        <f t="shared" si="19"/>
        <v>0</v>
      </c>
      <c r="P143" s="7">
        <f t="shared" si="20"/>
        <v>0</v>
      </c>
      <c r="R143" s="112">
        <f t="shared" si="21"/>
        <v>0</v>
      </c>
      <c r="S143" s="113">
        <f t="shared" si="21"/>
        <v>0</v>
      </c>
    </row>
    <row r="144" spans="2:19" ht="14.45" hidden="1" customHeight="1" outlineLevel="1">
      <c r="B144" s="72"/>
      <c r="C144" s="94"/>
      <c r="D144" s="5"/>
      <c r="E144" s="15"/>
      <c r="F144" s="6"/>
      <c r="G144" s="6"/>
      <c r="H144" s="6">
        <f t="shared" si="17"/>
        <v>0</v>
      </c>
      <c r="I144" s="6"/>
      <c r="J144" s="6"/>
      <c r="K144" s="6">
        <f t="shared" si="16"/>
        <v>0</v>
      </c>
      <c r="L144" s="6"/>
      <c r="M144" s="6">
        <f t="shared" si="18"/>
        <v>0</v>
      </c>
      <c r="N144" s="6"/>
      <c r="O144" s="83">
        <f t="shared" si="19"/>
        <v>0</v>
      </c>
      <c r="P144" s="7">
        <f t="shared" si="20"/>
        <v>0</v>
      </c>
      <c r="R144" s="112">
        <f t="shared" si="21"/>
        <v>0</v>
      </c>
      <c r="S144" s="113">
        <f t="shared" si="21"/>
        <v>0</v>
      </c>
    </row>
    <row r="145" spans="2:19" ht="14.45" hidden="1" customHeight="1" outlineLevel="1">
      <c r="B145" s="72"/>
      <c r="C145" s="94"/>
      <c r="D145" s="5"/>
      <c r="E145" s="15"/>
      <c r="F145" s="6"/>
      <c r="G145" s="6"/>
      <c r="H145" s="6">
        <f t="shared" si="17"/>
        <v>0</v>
      </c>
      <c r="I145" s="6"/>
      <c r="J145" s="6"/>
      <c r="K145" s="6">
        <f t="shared" si="16"/>
        <v>0</v>
      </c>
      <c r="L145" s="6"/>
      <c r="M145" s="6">
        <f t="shared" si="18"/>
        <v>0</v>
      </c>
      <c r="N145" s="6"/>
      <c r="O145" s="83">
        <f t="shared" si="19"/>
        <v>0</v>
      </c>
      <c r="P145" s="7">
        <f t="shared" si="20"/>
        <v>0</v>
      </c>
      <c r="R145" s="112">
        <f t="shared" si="21"/>
        <v>0</v>
      </c>
      <c r="S145" s="113">
        <f t="shared" si="21"/>
        <v>0</v>
      </c>
    </row>
    <row r="146" spans="2:19" ht="14.45" hidden="1" customHeight="1" outlineLevel="1">
      <c r="B146" s="72"/>
      <c r="C146" s="94"/>
      <c r="D146" s="5"/>
      <c r="E146" s="15"/>
      <c r="F146" s="6"/>
      <c r="G146" s="6"/>
      <c r="H146" s="6">
        <f t="shared" si="17"/>
        <v>0</v>
      </c>
      <c r="I146" s="6"/>
      <c r="J146" s="6"/>
      <c r="K146" s="6">
        <f t="shared" si="16"/>
        <v>0</v>
      </c>
      <c r="L146" s="6"/>
      <c r="M146" s="6">
        <f t="shared" si="18"/>
        <v>0</v>
      </c>
      <c r="N146" s="6"/>
      <c r="O146" s="83">
        <f t="shared" si="19"/>
        <v>0</v>
      </c>
      <c r="P146" s="7">
        <f t="shared" si="20"/>
        <v>0</v>
      </c>
      <c r="R146" s="112">
        <f t="shared" si="21"/>
        <v>0</v>
      </c>
      <c r="S146" s="113">
        <f t="shared" si="21"/>
        <v>0</v>
      </c>
    </row>
    <row r="147" spans="2:19" ht="14.45" hidden="1" customHeight="1" outlineLevel="1">
      <c r="B147" s="72"/>
      <c r="C147" s="94"/>
      <c r="D147" s="5"/>
      <c r="E147" s="15"/>
      <c r="F147" s="6"/>
      <c r="G147" s="6"/>
      <c r="H147" s="6">
        <f t="shared" si="17"/>
        <v>0</v>
      </c>
      <c r="I147" s="6"/>
      <c r="J147" s="6"/>
      <c r="K147" s="6">
        <f t="shared" si="16"/>
        <v>0</v>
      </c>
      <c r="L147" s="6"/>
      <c r="M147" s="6">
        <f t="shared" si="18"/>
        <v>0</v>
      </c>
      <c r="N147" s="6"/>
      <c r="O147" s="83">
        <f t="shared" si="19"/>
        <v>0</v>
      </c>
      <c r="P147" s="7">
        <f t="shared" si="20"/>
        <v>0</v>
      </c>
      <c r="R147" s="112">
        <f t="shared" si="21"/>
        <v>0</v>
      </c>
      <c r="S147" s="113">
        <f t="shared" si="21"/>
        <v>0</v>
      </c>
    </row>
    <row r="148" spans="2:19" ht="14.45" hidden="1" customHeight="1" outlineLevel="1">
      <c r="B148" s="72"/>
      <c r="C148" s="94"/>
      <c r="D148" s="5"/>
      <c r="E148" s="15"/>
      <c r="F148" s="6"/>
      <c r="G148" s="6"/>
      <c r="H148" s="6">
        <f t="shared" si="17"/>
        <v>0</v>
      </c>
      <c r="I148" s="6"/>
      <c r="J148" s="6"/>
      <c r="K148" s="6">
        <f t="shared" si="16"/>
        <v>0</v>
      </c>
      <c r="L148" s="6"/>
      <c r="M148" s="6">
        <f t="shared" si="18"/>
        <v>0</v>
      </c>
      <c r="N148" s="6"/>
      <c r="O148" s="83">
        <f t="shared" si="19"/>
        <v>0</v>
      </c>
      <c r="P148" s="7">
        <f t="shared" si="20"/>
        <v>0</v>
      </c>
      <c r="R148" s="112">
        <f t="shared" si="21"/>
        <v>0</v>
      </c>
      <c r="S148" s="113">
        <f t="shared" si="21"/>
        <v>0</v>
      </c>
    </row>
    <row r="149" spans="2:19" ht="14.45" hidden="1" customHeight="1" outlineLevel="1">
      <c r="B149" s="72"/>
      <c r="C149" s="94"/>
      <c r="D149" s="5"/>
      <c r="E149" s="15"/>
      <c r="F149" s="6"/>
      <c r="G149" s="6"/>
      <c r="H149" s="6">
        <f t="shared" si="17"/>
        <v>0</v>
      </c>
      <c r="I149" s="6"/>
      <c r="J149" s="6"/>
      <c r="K149" s="6">
        <f t="shared" si="16"/>
        <v>0</v>
      </c>
      <c r="L149" s="6"/>
      <c r="M149" s="6">
        <f t="shared" si="18"/>
        <v>0</v>
      </c>
      <c r="N149" s="6"/>
      <c r="O149" s="83">
        <f t="shared" si="19"/>
        <v>0</v>
      </c>
      <c r="P149" s="7">
        <f t="shared" si="20"/>
        <v>0</v>
      </c>
      <c r="R149" s="112">
        <f t="shared" si="21"/>
        <v>0</v>
      </c>
      <c r="S149" s="113">
        <f t="shared" si="21"/>
        <v>0</v>
      </c>
    </row>
    <row r="150" spans="2:19" ht="14.45" hidden="1" customHeight="1" outlineLevel="1">
      <c r="B150" s="72"/>
      <c r="C150" s="94"/>
      <c r="D150" s="5"/>
      <c r="E150" s="15"/>
      <c r="F150" s="6"/>
      <c r="G150" s="6"/>
      <c r="H150" s="6">
        <f t="shared" si="17"/>
        <v>0</v>
      </c>
      <c r="I150" s="6"/>
      <c r="J150" s="6"/>
      <c r="K150" s="6">
        <f t="shared" si="16"/>
        <v>0</v>
      </c>
      <c r="L150" s="6"/>
      <c r="M150" s="6">
        <f t="shared" si="18"/>
        <v>0</v>
      </c>
      <c r="N150" s="6"/>
      <c r="O150" s="83">
        <f t="shared" si="19"/>
        <v>0</v>
      </c>
      <c r="P150" s="7">
        <f t="shared" si="20"/>
        <v>0</v>
      </c>
      <c r="R150" s="112">
        <f t="shared" si="21"/>
        <v>0</v>
      </c>
      <c r="S150" s="113">
        <f t="shared" si="21"/>
        <v>0</v>
      </c>
    </row>
    <row r="151" spans="2:19" ht="14.45" hidden="1" customHeight="1" outlineLevel="1">
      <c r="B151" s="72"/>
      <c r="C151" s="94"/>
      <c r="D151" s="5"/>
      <c r="E151" s="15"/>
      <c r="F151" s="6"/>
      <c r="G151" s="6"/>
      <c r="H151" s="6">
        <f t="shared" si="17"/>
        <v>0</v>
      </c>
      <c r="I151" s="6"/>
      <c r="J151" s="6"/>
      <c r="K151" s="6">
        <f t="shared" si="16"/>
        <v>0</v>
      </c>
      <c r="L151" s="6"/>
      <c r="M151" s="6">
        <f t="shared" si="18"/>
        <v>0</v>
      </c>
      <c r="N151" s="6"/>
      <c r="O151" s="83">
        <f t="shared" si="19"/>
        <v>0</v>
      </c>
      <c r="P151" s="7">
        <f t="shared" si="20"/>
        <v>0</v>
      </c>
      <c r="R151" s="112">
        <f t="shared" si="21"/>
        <v>0</v>
      </c>
      <c r="S151" s="113">
        <f t="shared" si="21"/>
        <v>0</v>
      </c>
    </row>
    <row r="152" spans="2:19" ht="14.45" hidden="1" customHeight="1" outlineLevel="1">
      <c r="B152" s="72"/>
      <c r="C152" s="94"/>
      <c r="D152" s="5"/>
      <c r="E152" s="15"/>
      <c r="F152" s="6"/>
      <c r="G152" s="6"/>
      <c r="H152" s="6">
        <f t="shared" si="17"/>
        <v>0</v>
      </c>
      <c r="I152" s="6"/>
      <c r="J152" s="6"/>
      <c r="K152" s="6">
        <f t="shared" si="16"/>
        <v>0</v>
      </c>
      <c r="L152" s="6"/>
      <c r="M152" s="6">
        <f t="shared" si="18"/>
        <v>0</v>
      </c>
      <c r="N152" s="6"/>
      <c r="O152" s="83">
        <f t="shared" si="19"/>
        <v>0</v>
      </c>
      <c r="P152" s="7">
        <f t="shared" si="20"/>
        <v>0</v>
      </c>
      <c r="R152" s="112">
        <f t="shared" si="21"/>
        <v>0</v>
      </c>
      <c r="S152" s="113">
        <f t="shared" si="21"/>
        <v>0</v>
      </c>
    </row>
    <row r="153" spans="2:19" ht="14.45" hidden="1" customHeight="1" outlineLevel="1">
      <c r="B153" s="72"/>
      <c r="C153" s="94"/>
      <c r="D153" s="5"/>
      <c r="E153" s="15"/>
      <c r="F153" s="6"/>
      <c r="G153" s="6"/>
      <c r="H153" s="6">
        <f t="shared" si="17"/>
        <v>0</v>
      </c>
      <c r="I153" s="6"/>
      <c r="J153" s="6"/>
      <c r="K153" s="6">
        <f t="shared" si="16"/>
        <v>0</v>
      </c>
      <c r="L153" s="6"/>
      <c r="M153" s="6">
        <f t="shared" si="18"/>
        <v>0</v>
      </c>
      <c r="N153" s="6"/>
      <c r="O153" s="83">
        <f t="shared" si="19"/>
        <v>0</v>
      </c>
      <c r="P153" s="7">
        <f t="shared" si="20"/>
        <v>0</v>
      </c>
      <c r="R153" s="112">
        <f t="shared" si="21"/>
        <v>0</v>
      </c>
      <c r="S153" s="113">
        <f t="shared" si="21"/>
        <v>0</v>
      </c>
    </row>
    <row r="154" spans="2:19" ht="14.45" hidden="1" customHeight="1" outlineLevel="1">
      <c r="B154" s="72"/>
      <c r="C154" s="94"/>
      <c r="D154" s="5"/>
      <c r="E154" s="15"/>
      <c r="F154" s="6"/>
      <c r="G154" s="6"/>
      <c r="H154" s="6">
        <f t="shared" si="17"/>
        <v>0</v>
      </c>
      <c r="I154" s="6"/>
      <c r="J154" s="6"/>
      <c r="K154" s="6">
        <f t="shared" si="16"/>
        <v>0</v>
      </c>
      <c r="L154" s="6"/>
      <c r="M154" s="6">
        <f t="shared" si="18"/>
        <v>0</v>
      </c>
      <c r="N154" s="6"/>
      <c r="O154" s="83">
        <f t="shared" si="19"/>
        <v>0</v>
      </c>
      <c r="P154" s="7">
        <f t="shared" si="20"/>
        <v>0</v>
      </c>
      <c r="R154" s="112">
        <f t="shared" si="21"/>
        <v>0</v>
      </c>
      <c r="S154" s="113">
        <f t="shared" si="21"/>
        <v>0</v>
      </c>
    </row>
    <row r="155" spans="2:19" ht="14.45" hidden="1" customHeight="1" outlineLevel="1">
      <c r="B155" s="72"/>
      <c r="C155" s="94"/>
      <c r="D155" s="5"/>
      <c r="E155" s="15"/>
      <c r="F155" s="6"/>
      <c r="G155" s="6"/>
      <c r="H155" s="6">
        <f t="shared" si="17"/>
        <v>0</v>
      </c>
      <c r="I155" s="6"/>
      <c r="J155" s="6"/>
      <c r="K155" s="6">
        <f t="shared" si="16"/>
        <v>0</v>
      </c>
      <c r="L155" s="6"/>
      <c r="M155" s="6">
        <f t="shared" si="18"/>
        <v>0</v>
      </c>
      <c r="N155" s="6"/>
      <c r="O155" s="83">
        <f t="shared" si="19"/>
        <v>0</v>
      </c>
      <c r="P155" s="7">
        <f t="shared" si="20"/>
        <v>0</v>
      </c>
      <c r="R155" s="112">
        <f t="shared" si="21"/>
        <v>0</v>
      </c>
      <c r="S155" s="113">
        <f t="shared" si="21"/>
        <v>0</v>
      </c>
    </row>
    <row r="156" spans="2:19" ht="14.45" hidden="1" customHeight="1" outlineLevel="1">
      <c r="B156" s="72"/>
      <c r="C156" s="94"/>
      <c r="D156" s="5"/>
      <c r="E156" s="15"/>
      <c r="F156" s="6"/>
      <c r="G156" s="6"/>
      <c r="H156" s="6">
        <f t="shared" si="17"/>
        <v>0</v>
      </c>
      <c r="I156" s="6"/>
      <c r="J156" s="6"/>
      <c r="K156" s="6">
        <f t="shared" si="16"/>
        <v>0</v>
      </c>
      <c r="L156" s="6"/>
      <c r="M156" s="6">
        <f t="shared" si="18"/>
        <v>0</v>
      </c>
      <c r="N156" s="6"/>
      <c r="O156" s="83">
        <f t="shared" si="19"/>
        <v>0</v>
      </c>
      <c r="P156" s="7">
        <f t="shared" si="20"/>
        <v>0</v>
      </c>
      <c r="R156" s="112">
        <f t="shared" si="21"/>
        <v>0</v>
      </c>
      <c r="S156" s="113">
        <f t="shared" si="21"/>
        <v>0</v>
      </c>
    </row>
    <row r="157" spans="2:19" ht="14.45" hidden="1" customHeight="1" outlineLevel="1">
      <c r="B157" s="72"/>
      <c r="C157" s="94"/>
      <c r="D157" s="5"/>
      <c r="E157" s="15"/>
      <c r="F157" s="6"/>
      <c r="G157" s="6"/>
      <c r="H157" s="6">
        <f t="shared" si="17"/>
        <v>0</v>
      </c>
      <c r="I157" s="6"/>
      <c r="J157" s="6"/>
      <c r="K157" s="6">
        <f t="shared" si="16"/>
        <v>0</v>
      </c>
      <c r="L157" s="6"/>
      <c r="M157" s="6">
        <f t="shared" si="18"/>
        <v>0</v>
      </c>
      <c r="N157" s="6"/>
      <c r="O157" s="83">
        <f t="shared" si="19"/>
        <v>0</v>
      </c>
      <c r="P157" s="7">
        <f t="shared" si="20"/>
        <v>0</v>
      </c>
      <c r="R157" s="112">
        <f t="shared" si="21"/>
        <v>0</v>
      </c>
      <c r="S157" s="113">
        <f t="shared" si="21"/>
        <v>0</v>
      </c>
    </row>
    <row r="158" spans="2:19" ht="14.45" hidden="1" customHeight="1" outlineLevel="1">
      <c r="B158" s="72"/>
      <c r="C158" s="94"/>
      <c r="D158" s="5"/>
      <c r="E158" s="15"/>
      <c r="F158" s="6"/>
      <c r="G158" s="6"/>
      <c r="H158" s="6">
        <f t="shared" si="17"/>
        <v>0</v>
      </c>
      <c r="I158" s="6"/>
      <c r="J158" s="6"/>
      <c r="K158" s="6">
        <f t="shared" si="16"/>
        <v>0</v>
      </c>
      <c r="L158" s="6"/>
      <c r="M158" s="6">
        <f t="shared" si="18"/>
        <v>0</v>
      </c>
      <c r="N158" s="6"/>
      <c r="O158" s="83">
        <f t="shared" si="19"/>
        <v>0</v>
      </c>
      <c r="P158" s="7">
        <f t="shared" si="20"/>
        <v>0</v>
      </c>
      <c r="R158" s="112">
        <f t="shared" si="21"/>
        <v>0</v>
      </c>
      <c r="S158" s="113">
        <f t="shared" si="21"/>
        <v>0</v>
      </c>
    </row>
    <row r="159" spans="2:19" ht="14.45" hidden="1" customHeight="1" outlineLevel="1">
      <c r="B159" s="72"/>
      <c r="C159" s="94"/>
      <c r="D159" s="5"/>
      <c r="E159" s="15"/>
      <c r="F159" s="6"/>
      <c r="G159" s="6"/>
      <c r="H159" s="6">
        <f t="shared" si="17"/>
        <v>0</v>
      </c>
      <c r="I159" s="6"/>
      <c r="J159" s="6"/>
      <c r="K159" s="6">
        <f t="shared" si="16"/>
        <v>0</v>
      </c>
      <c r="L159" s="6"/>
      <c r="M159" s="6">
        <f t="shared" si="18"/>
        <v>0</v>
      </c>
      <c r="N159" s="6"/>
      <c r="O159" s="83">
        <f t="shared" si="19"/>
        <v>0</v>
      </c>
      <c r="P159" s="7">
        <f t="shared" si="20"/>
        <v>0</v>
      </c>
      <c r="R159" s="112">
        <f t="shared" si="21"/>
        <v>0</v>
      </c>
      <c r="S159" s="113">
        <f t="shared" si="21"/>
        <v>0</v>
      </c>
    </row>
    <row r="160" spans="2:19" ht="14.45" hidden="1" customHeight="1" outlineLevel="1">
      <c r="B160" s="72"/>
      <c r="C160" s="94"/>
      <c r="D160" s="5"/>
      <c r="E160" s="15"/>
      <c r="F160" s="6"/>
      <c r="G160" s="6"/>
      <c r="H160" s="6">
        <f t="shared" si="17"/>
        <v>0</v>
      </c>
      <c r="I160" s="6"/>
      <c r="J160" s="6"/>
      <c r="K160" s="6">
        <f t="shared" si="16"/>
        <v>0</v>
      </c>
      <c r="L160" s="6"/>
      <c r="M160" s="6">
        <f t="shared" si="18"/>
        <v>0</v>
      </c>
      <c r="N160" s="6"/>
      <c r="O160" s="83">
        <f t="shared" si="19"/>
        <v>0</v>
      </c>
      <c r="P160" s="7">
        <f t="shared" si="20"/>
        <v>0</v>
      </c>
      <c r="R160" s="112">
        <f t="shared" si="21"/>
        <v>0</v>
      </c>
      <c r="S160" s="113">
        <f t="shared" si="21"/>
        <v>0</v>
      </c>
    </row>
    <row r="161" spans="2:19" ht="14.45" hidden="1" customHeight="1" outlineLevel="1">
      <c r="B161" s="72"/>
      <c r="C161" s="94"/>
      <c r="D161" s="5"/>
      <c r="E161" s="15"/>
      <c r="F161" s="6"/>
      <c r="G161" s="6"/>
      <c r="H161" s="6">
        <f t="shared" si="17"/>
        <v>0</v>
      </c>
      <c r="I161" s="6"/>
      <c r="J161" s="6"/>
      <c r="K161" s="6">
        <f t="shared" si="16"/>
        <v>0</v>
      </c>
      <c r="L161" s="6"/>
      <c r="M161" s="6">
        <f t="shared" si="18"/>
        <v>0</v>
      </c>
      <c r="N161" s="6"/>
      <c r="O161" s="83">
        <f t="shared" si="19"/>
        <v>0</v>
      </c>
      <c r="P161" s="7">
        <f t="shared" si="20"/>
        <v>0</v>
      </c>
      <c r="R161" s="112">
        <f t="shared" si="21"/>
        <v>0</v>
      </c>
      <c r="S161" s="113">
        <f t="shared" si="21"/>
        <v>0</v>
      </c>
    </row>
    <row r="162" spans="2:19" ht="14.45" hidden="1" customHeight="1" outlineLevel="1">
      <c r="B162" s="72"/>
      <c r="C162" s="94"/>
      <c r="D162" s="5"/>
      <c r="E162" s="15"/>
      <c r="F162" s="6"/>
      <c r="G162" s="6"/>
      <c r="H162" s="6">
        <f t="shared" si="17"/>
        <v>0</v>
      </c>
      <c r="I162" s="6"/>
      <c r="J162" s="6"/>
      <c r="K162" s="6">
        <f t="shared" si="16"/>
        <v>0</v>
      </c>
      <c r="L162" s="6"/>
      <c r="M162" s="6">
        <f t="shared" si="18"/>
        <v>0</v>
      </c>
      <c r="N162" s="6"/>
      <c r="O162" s="83">
        <f t="shared" si="19"/>
        <v>0</v>
      </c>
      <c r="P162" s="7">
        <f t="shared" si="20"/>
        <v>0</v>
      </c>
      <c r="R162" s="112">
        <f t="shared" si="21"/>
        <v>0</v>
      </c>
      <c r="S162" s="113">
        <f t="shared" si="21"/>
        <v>0</v>
      </c>
    </row>
    <row r="163" spans="2:19" ht="14.45" hidden="1" customHeight="1" outlineLevel="1">
      <c r="B163" s="72"/>
      <c r="C163" s="94"/>
      <c r="D163" s="5"/>
      <c r="E163" s="15"/>
      <c r="F163" s="6"/>
      <c r="G163" s="6"/>
      <c r="H163" s="6">
        <f t="shared" si="17"/>
        <v>0</v>
      </c>
      <c r="I163" s="6"/>
      <c r="J163" s="6"/>
      <c r="K163" s="6">
        <f t="shared" si="16"/>
        <v>0</v>
      </c>
      <c r="L163" s="6"/>
      <c r="M163" s="6">
        <f t="shared" si="18"/>
        <v>0</v>
      </c>
      <c r="N163" s="6"/>
      <c r="O163" s="83">
        <f t="shared" si="19"/>
        <v>0</v>
      </c>
      <c r="P163" s="7">
        <f t="shared" si="20"/>
        <v>0</v>
      </c>
      <c r="R163" s="112">
        <f t="shared" si="21"/>
        <v>0</v>
      </c>
      <c r="S163" s="113">
        <f t="shared" si="21"/>
        <v>0</v>
      </c>
    </row>
    <row r="164" spans="2:19" ht="14.45" hidden="1" customHeight="1" outlineLevel="1">
      <c r="B164" s="72"/>
      <c r="C164" s="94"/>
      <c r="D164" s="5"/>
      <c r="E164" s="15"/>
      <c r="F164" s="6"/>
      <c r="G164" s="6"/>
      <c r="H164" s="6">
        <f t="shared" si="17"/>
        <v>0</v>
      </c>
      <c r="I164" s="6"/>
      <c r="J164" s="6"/>
      <c r="K164" s="6">
        <f t="shared" si="16"/>
        <v>0</v>
      </c>
      <c r="L164" s="6"/>
      <c r="M164" s="6">
        <f t="shared" si="18"/>
        <v>0</v>
      </c>
      <c r="N164" s="6"/>
      <c r="O164" s="83">
        <f t="shared" si="19"/>
        <v>0</v>
      </c>
      <c r="P164" s="7">
        <f t="shared" si="20"/>
        <v>0</v>
      </c>
      <c r="R164" s="112">
        <f t="shared" si="21"/>
        <v>0</v>
      </c>
      <c r="S164" s="113">
        <f t="shared" si="21"/>
        <v>0</v>
      </c>
    </row>
    <row r="165" spans="2:19" ht="14.45" hidden="1" customHeight="1" outlineLevel="1">
      <c r="B165" s="72"/>
      <c r="C165" s="94"/>
      <c r="D165" s="5"/>
      <c r="E165" s="15"/>
      <c r="F165" s="6"/>
      <c r="G165" s="6"/>
      <c r="H165" s="6">
        <f t="shared" si="17"/>
        <v>0</v>
      </c>
      <c r="I165" s="6"/>
      <c r="J165" s="6"/>
      <c r="K165" s="6">
        <f t="shared" si="16"/>
        <v>0</v>
      </c>
      <c r="L165" s="6"/>
      <c r="M165" s="6">
        <f t="shared" si="18"/>
        <v>0</v>
      </c>
      <c r="N165" s="6"/>
      <c r="O165" s="83">
        <f t="shared" si="19"/>
        <v>0</v>
      </c>
      <c r="P165" s="7">
        <f t="shared" si="20"/>
        <v>0</v>
      </c>
      <c r="R165" s="112">
        <f t="shared" si="21"/>
        <v>0</v>
      </c>
      <c r="S165" s="113">
        <f t="shared" si="21"/>
        <v>0</v>
      </c>
    </row>
    <row r="166" spans="2:19" ht="14.45" hidden="1" customHeight="1" outlineLevel="1">
      <c r="B166" s="72"/>
      <c r="C166" s="94"/>
      <c r="D166" s="5"/>
      <c r="E166" s="15"/>
      <c r="F166" s="6"/>
      <c r="G166" s="6"/>
      <c r="H166" s="6">
        <f t="shared" si="17"/>
        <v>0</v>
      </c>
      <c r="I166" s="6"/>
      <c r="J166" s="6"/>
      <c r="K166" s="6">
        <f t="shared" si="16"/>
        <v>0</v>
      </c>
      <c r="L166" s="6"/>
      <c r="M166" s="6">
        <f t="shared" si="18"/>
        <v>0</v>
      </c>
      <c r="N166" s="6"/>
      <c r="O166" s="83">
        <f t="shared" si="19"/>
        <v>0</v>
      </c>
      <c r="P166" s="7">
        <f t="shared" si="20"/>
        <v>0</v>
      </c>
      <c r="R166" s="112">
        <f t="shared" si="21"/>
        <v>0</v>
      </c>
      <c r="S166" s="113">
        <f t="shared" si="21"/>
        <v>0</v>
      </c>
    </row>
    <row r="167" spans="2:19" ht="14.45" hidden="1" customHeight="1" outlineLevel="1">
      <c r="B167" s="72"/>
      <c r="C167" s="94"/>
      <c r="D167" s="5"/>
      <c r="E167" s="15"/>
      <c r="F167" s="6"/>
      <c r="G167" s="6"/>
      <c r="H167" s="6">
        <f t="shared" si="17"/>
        <v>0</v>
      </c>
      <c r="I167" s="6"/>
      <c r="J167" s="6"/>
      <c r="K167" s="6">
        <f t="shared" si="16"/>
        <v>0</v>
      </c>
      <c r="L167" s="6"/>
      <c r="M167" s="6">
        <f t="shared" si="18"/>
        <v>0</v>
      </c>
      <c r="N167" s="6"/>
      <c r="O167" s="83">
        <f t="shared" si="19"/>
        <v>0</v>
      </c>
      <c r="P167" s="7">
        <f t="shared" si="20"/>
        <v>0</v>
      </c>
      <c r="R167" s="112">
        <f t="shared" si="21"/>
        <v>0</v>
      </c>
      <c r="S167" s="113">
        <f t="shared" si="21"/>
        <v>0</v>
      </c>
    </row>
    <row r="168" spans="2:19" ht="14.45" hidden="1" customHeight="1" outlineLevel="1">
      <c r="B168" s="72"/>
      <c r="C168" s="94"/>
      <c r="D168" s="5"/>
      <c r="E168" s="15"/>
      <c r="F168" s="6"/>
      <c r="G168" s="6"/>
      <c r="H168" s="6">
        <f t="shared" si="17"/>
        <v>0</v>
      </c>
      <c r="I168" s="6"/>
      <c r="J168" s="6"/>
      <c r="K168" s="6">
        <f t="shared" si="16"/>
        <v>0</v>
      </c>
      <c r="L168" s="6"/>
      <c r="M168" s="6">
        <f t="shared" si="18"/>
        <v>0</v>
      </c>
      <c r="N168" s="6"/>
      <c r="O168" s="83">
        <f t="shared" si="19"/>
        <v>0</v>
      </c>
      <c r="P168" s="7">
        <f t="shared" si="20"/>
        <v>0</v>
      </c>
      <c r="R168" s="112">
        <f t="shared" si="21"/>
        <v>0</v>
      </c>
      <c r="S168" s="113">
        <f t="shared" si="21"/>
        <v>0</v>
      </c>
    </row>
    <row r="169" spans="2:19" ht="14.45" hidden="1" customHeight="1" outlineLevel="1">
      <c r="B169" s="72"/>
      <c r="C169" s="94"/>
      <c r="D169" s="5"/>
      <c r="E169" s="15"/>
      <c r="F169" s="6"/>
      <c r="G169" s="6"/>
      <c r="H169" s="6">
        <f t="shared" si="17"/>
        <v>0</v>
      </c>
      <c r="I169" s="6"/>
      <c r="J169" s="6"/>
      <c r="K169" s="6">
        <f t="shared" si="16"/>
        <v>0</v>
      </c>
      <c r="L169" s="6"/>
      <c r="M169" s="6">
        <f t="shared" si="18"/>
        <v>0</v>
      </c>
      <c r="N169" s="6"/>
      <c r="O169" s="83">
        <f t="shared" si="19"/>
        <v>0</v>
      </c>
      <c r="P169" s="7">
        <f t="shared" si="20"/>
        <v>0</v>
      </c>
      <c r="R169" s="112">
        <f t="shared" si="21"/>
        <v>0</v>
      </c>
      <c r="S169" s="113">
        <f t="shared" si="21"/>
        <v>0</v>
      </c>
    </row>
    <row r="170" spans="2:19" ht="14.45" hidden="1" customHeight="1" outlineLevel="1">
      <c r="B170" s="72"/>
      <c r="C170" s="94"/>
      <c r="D170" s="5"/>
      <c r="E170" s="15"/>
      <c r="F170" s="6"/>
      <c r="G170" s="6"/>
      <c r="H170" s="6">
        <f t="shared" si="17"/>
        <v>0</v>
      </c>
      <c r="I170" s="6"/>
      <c r="J170" s="6"/>
      <c r="K170" s="6">
        <f t="shared" si="16"/>
        <v>0</v>
      </c>
      <c r="L170" s="6"/>
      <c r="M170" s="6">
        <f t="shared" si="18"/>
        <v>0</v>
      </c>
      <c r="N170" s="6"/>
      <c r="O170" s="83">
        <f t="shared" si="19"/>
        <v>0</v>
      </c>
      <c r="P170" s="7">
        <f t="shared" si="20"/>
        <v>0</v>
      </c>
      <c r="R170" s="112">
        <f t="shared" si="21"/>
        <v>0</v>
      </c>
      <c r="S170" s="113">
        <f t="shared" si="21"/>
        <v>0</v>
      </c>
    </row>
    <row r="171" spans="2:19" ht="14.45" hidden="1" customHeight="1" outlineLevel="1">
      <c r="B171" s="72"/>
      <c r="C171" s="94"/>
      <c r="D171" s="5"/>
      <c r="E171" s="15"/>
      <c r="F171" s="6"/>
      <c r="G171" s="6"/>
      <c r="H171" s="6">
        <f t="shared" si="17"/>
        <v>0</v>
      </c>
      <c r="I171" s="6"/>
      <c r="J171" s="6"/>
      <c r="K171" s="6">
        <f t="shared" si="16"/>
        <v>0</v>
      </c>
      <c r="L171" s="6"/>
      <c r="M171" s="6">
        <f t="shared" si="18"/>
        <v>0</v>
      </c>
      <c r="N171" s="6"/>
      <c r="O171" s="83">
        <f t="shared" si="19"/>
        <v>0</v>
      </c>
      <c r="P171" s="7">
        <f t="shared" si="20"/>
        <v>0</v>
      </c>
      <c r="R171" s="112">
        <f t="shared" si="21"/>
        <v>0</v>
      </c>
      <c r="S171" s="113">
        <f t="shared" si="21"/>
        <v>0</v>
      </c>
    </row>
    <row r="172" spans="2:19" ht="14.45" hidden="1" customHeight="1" outlineLevel="1">
      <c r="B172" s="72"/>
      <c r="C172" s="94"/>
      <c r="D172" s="5"/>
      <c r="E172" s="15"/>
      <c r="F172" s="6"/>
      <c r="G172" s="6"/>
      <c r="H172" s="6">
        <f t="shared" si="17"/>
        <v>0</v>
      </c>
      <c r="I172" s="6"/>
      <c r="J172" s="6"/>
      <c r="K172" s="6">
        <f t="shared" si="16"/>
        <v>0</v>
      </c>
      <c r="L172" s="6"/>
      <c r="M172" s="6">
        <f t="shared" si="18"/>
        <v>0</v>
      </c>
      <c r="N172" s="6"/>
      <c r="O172" s="83">
        <f t="shared" si="19"/>
        <v>0</v>
      </c>
      <c r="P172" s="7">
        <f t="shared" si="20"/>
        <v>0</v>
      </c>
      <c r="R172" s="112">
        <f t="shared" si="21"/>
        <v>0</v>
      </c>
      <c r="S172" s="113">
        <f t="shared" si="21"/>
        <v>0</v>
      </c>
    </row>
    <row r="173" spans="2:19" ht="14.45" hidden="1" customHeight="1" outlineLevel="1">
      <c r="B173" s="72"/>
      <c r="C173" s="94"/>
      <c r="D173" s="5"/>
      <c r="E173" s="15"/>
      <c r="F173" s="6"/>
      <c r="G173" s="6"/>
      <c r="H173" s="6">
        <f t="shared" si="17"/>
        <v>0</v>
      </c>
      <c r="I173" s="6"/>
      <c r="J173" s="6"/>
      <c r="K173" s="6">
        <f t="shared" si="16"/>
        <v>0</v>
      </c>
      <c r="L173" s="6"/>
      <c r="M173" s="6">
        <f t="shared" si="18"/>
        <v>0</v>
      </c>
      <c r="N173" s="6"/>
      <c r="O173" s="83">
        <f t="shared" si="19"/>
        <v>0</v>
      </c>
      <c r="P173" s="7">
        <f t="shared" si="20"/>
        <v>0</v>
      </c>
      <c r="R173" s="112">
        <f t="shared" si="21"/>
        <v>0</v>
      </c>
      <c r="S173" s="113">
        <f t="shared" si="21"/>
        <v>0</v>
      </c>
    </row>
    <row r="174" spans="2:19" ht="14.45" hidden="1" customHeight="1" outlineLevel="1">
      <c r="B174" s="72"/>
      <c r="C174" s="94"/>
      <c r="D174" s="5"/>
      <c r="E174" s="15"/>
      <c r="F174" s="6"/>
      <c r="G174" s="6"/>
      <c r="H174" s="6">
        <f t="shared" si="17"/>
        <v>0</v>
      </c>
      <c r="I174" s="6"/>
      <c r="J174" s="6"/>
      <c r="K174" s="6">
        <f t="shared" si="16"/>
        <v>0</v>
      </c>
      <c r="L174" s="6"/>
      <c r="M174" s="6">
        <f t="shared" si="18"/>
        <v>0</v>
      </c>
      <c r="N174" s="6"/>
      <c r="O174" s="83">
        <f t="shared" si="19"/>
        <v>0</v>
      </c>
      <c r="P174" s="7">
        <f t="shared" si="20"/>
        <v>0</v>
      </c>
      <c r="R174" s="112">
        <f t="shared" si="21"/>
        <v>0</v>
      </c>
      <c r="S174" s="113">
        <f t="shared" si="21"/>
        <v>0</v>
      </c>
    </row>
    <row r="175" spans="2:19" ht="14.45" hidden="1" customHeight="1" outlineLevel="1">
      <c r="B175" s="72"/>
      <c r="C175" s="94"/>
      <c r="D175" s="5"/>
      <c r="E175" s="15"/>
      <c r="F175" s="6"/>
      <c r="G175" s="6"/>
      <c r="H175" s="6">
        <f t="shared" si="17"/>
        <v>0</v>
      </c>
      <c r="I175" s="6"/>
      <c r="J175" s="6"/>
      <c r="K175" s="6">
        <f t="shared" si="16"/>
        <v>0</v>
      </c>
      <c r="L175" s="6"/>
      <c r="M175" s="6">
        <f t="shared" si="18"/>
        <v>0</v>
      </c>
      <c r="N175" s="6"/>
      <c r="O175" s="83">
        <f t="shared" si="19"/>
        <v>0</v>
      </c>
      <c r="P175" s="7">
        <f t="shared" si="20"/>
        <v>0</v>
      </c>
      <c r="R175" s="112">
        <f t="shared" si="21"/>
        <v>0</v>
      </c>
      <c r="S175" s="113">
        <f t="shared" si="21"/>
        <v>0</v>
      </c>
    </row>
    <row r="176" spans="2:19" ht="14.45" hidden="1" customHeight="1" outlineLevel="1">
      <c r="B176" s="72"/>
      <c r="C176" s="94"/>
      <c r="D176" s="5"/>
      <c r="E176" s="15"/>
      <c r="F176" s="6"/>
      <c r="G176" s="6"/>
      <c r="H176" s="6">
        <f t="shared" si="17"/>
        <v>0</v>
      </c>
      <c r="I176" s="6"/>
      <c r="J176" s="6"/>
      <c r="K176" s="6">
        <f t="shared" si="16"/>
        <v>0</v>
      </c>
      <c r="L176" s="6"/>
      <c r="M176" s="6">
        <f t="shared" si="18"/>
        <v>0</v>
      </c>
      <c r="N176" s="6"/>
      <c r="O176" s="83">
        <f t="shared" si="19"/>
        <v>0</v>
      </c>
      <c r="P176" s="7">
        <f t="shared" si="20"/>
        <v>0</v>
      </c>
      <c r="R176" s="112">
        <f t="shared" si="21"/>
        <v>0</v>
      </c>
      <c r="S176" s="113">
        <f t="shared" si="21"/>
        <v>0</v>
      </c>
    </row>
    <row r="177" spans="2:19" ht="14.45" hidden="1" customHeight="1" outlineLevel="1">
      <c r="B177" s="72"/>
      <c r="C177" s="94"/>
      <c r="D177" s="5"/>
      <c r="E177" s="15"/>
      <c r="F177" s="6"/>
      <c r="G177" s="6"/>
      <c r="H177" s="6">
        <f t="shared" si="17"/>
        <v>0</v>
      </c>
      <c r="I177" s="6"/>
      <c r="J177" s="6"/>
      <c r="K177" s="6">
        <f t="shared" si="16"/>
        <v>0</v>
      </c>
      <c r="L177" s="6"/>
      <c r="M177" s="6">
        <f t="shared" si="18"/>
        <v>0</v>
      </c>
      <c r="N177" s="6"/>
      <c r="O177" s="83">
        <f t="shared" si="19"/>
        <v>0</v>
      </c>
      <c r="P177" s="7">
        <f t="shared" si="20"/>
        <v>0</v>
      </c>
      <c r="R177" s="112">
        <f t="shared" si="21"/>
        <v>0</v>
      </c>
      <c r="S177" s="113">
        <f t="shared" si="21"/>
        <v>0</v>
      </c>
    </row>
    <row r="178" spans="2:19" ht="14.45" hidden="1" customHeight="1" outlineLevel="1">
      <c r="B178" s="72"/>
      <c r="C178" s="94"/>
      <c r="D178" s="5"/>
      <c r="E178" s="15"/>
      <c r="F178" s="6"/>
      <c r="G178" s="6"/>
      <c r="H178" s="6">
        <f t="shared" si="17"/>
        <v>0</v>
      </c>
      <c r="I178" s="6"/>
      <c r="J178" s="6"/>
      <c r="K178" s="6">
        <f t="shared" si="16"/>
        <v>0</v>
      </c>
      <c r="L178" s="6"/>
      <c r="M178" s="6">
        <f t="shared" si="18"/>
        <v>0</v>
      </c>
      <c r="N178" s="6"/>
      <c r="O178" s="83">
        <f t="shared" si="19"/>
        <v>0</v>
      </c>
      <c r="P178" s="7">
        <f t="shared" si="20"/>
        <v>0</v>
      </c>
      <c r="R178" s="112">
        <f t="shared" si="21"/>
        <v>0</v>
      </c>
      <c r="S178" s="113">
        <f t="shared" si="21"/>
        <v>0</v>
      </c>
    </row>
    <row r="179" spans="2:19" ht="14.45" hidden="1" customHeight="1" outlineLevel="1">
      <c r="B179" s="72"/>
      <c r="C179" s="94"/>
      <c r="D179" s="5"/>
      <c r="E179" s="15"/>
      <c r="F179" s="6"/>
      <c r="G179" s="6"/>
      <c r="H179" s="6">
        <f t="shared" si="17"/>
        <v>0</v>
      </c>
      <c r="I179" s="6"/>
      <c r="J179" s="6"/>
      <c r="K179" s="6">
        <f t="shared" si="16"/>
        <v>0</v>
      </c>
      <c r="L179" s="6"/>
      <c r="M179" s="6">
        <f t="shared" si="18"/>
        <v>0</v>
      </c>
      <c r="N179" s="6"/>
      <c r="O179" s="83">
        <f t="shared" si="19"/>
        <v>0</v>
      </c>
      <c r="P179" s="7">
        <f t="shared" si="20"/>
        <v>0</v>
      </c>
      <c r="R179" s="112">
        <f t="shared" si="21"/>
        <v>0</v>
      </c>
      <c r="S179" s="113">
        <f t="shared" si="21"/>
        <v>0</v>
      </c>
    </row>
    <row r="180" spans="2:19" ht="14.45" hidden="1" customHeight="1" outlineLevel="1">
      <c r="B180" s="72"/>
      <c r="C180" s="94"/>
      <c r="D180" s="5"/>
      <c r="E180" s="15"/>
      <c r="F180" s="6"/>
      <c r="G180" s="6"/>
      <c r="H180" s="6">
        <f t="shared" si="17"/>
        <v>0</v>
      </c>
      <c r="I180" s="6"/>
      <c r="J180" s="6"/>
      <c r="K180" s="6">
        <f t="shared" si="16"/>
        <v>0</v>
      </c>
      <c r="L180" s="6"/>
      <c r="M180" s="6">
        <f t="shared" si="18"/>
        <v>0</v>
      </c>
      <c r="N180" s="6"/>
      <c r="O180" s="83">
        <f t="shared" si="19"/>
        <v>0</v>
      </c>
      <c r="P180" s="7">
        <f t="shared" si="20"/>
        <v>0</v>
      </c>
      <c r="R180" s="112">
        <f t="shared" si="21"/>
        <v>0</v>
      </c>
      <c r="S180" s="113">
        <f t="shared" si="21"/>
        <v>0</v>
      </c>
    </row>
    <row r="181" spans="2:19" ht="14.45" hidden="1" customHeight="1" outlineLevel="1">
      <c r="B181" s="72"/>
      <c r="C181" s="94"/>
      <c r="D181" s="5"/>
      <c r="E181" s="15"/>
      <c r="F181" s="6"/>
      <c r="G181" s="6"/>
      <c r="H181" s="6">
        <f t="shared" si="17"/>
        <v>0</v>
      </c>
      <c r="I181" s="6"/>
      <c r="J181" s="6"/>
      <c r="K181" s="6">
        <f t="shared" si="16"/>
        <v>0</v>
      </c>
      <c r="L181" s="6"/>
      <c r="M181" s="6">
        <f t="shared" si="18"/>
        <v>0</v>
      </c>
      <c r="N181" s="6"/>
      <c r="O181" s="83">
        <f t="shared" si="19"/>
        <v>0</v>
      </c>
      <c r="P181" s="7">
        <f t="shared" si="20"/>
        <v>0</v>
      </c>
      <c r="R181" s="112">
        <f t="shared" si="21"/>
        <v>0</v>
      </c>
      <c r="S181" s="113">
        <f t="shared" si="21"/>
        <v>0</v>
      </c>
    </row>
    <row r="182" spans="2:19" ht="14.45" hidden="1" customHeight="1" outlineLevel="1">
      <c r="B182" s="72"/>
      <c r="C182" s="94"/>
      <c r="D182" s="5"/>
      <c r="E182" s="15"/>
      <c r="F182" s="6"/>
      <c r="G182" s="6"/>
      <c r="H182" s="6">
        <f t="shared" si="17"/>
        <v>0</v>
      </c>
      <c r="I182" s="6"/>
      <c r="J182" s="6"/>
      <c r="K182" s="6">
        <f t="shared" si="16"/>
        <v>0</v>
      </c>
      <c r="L182" s="6"/>
      <c r="M182" s="6">
        <f t="shared" si="18"/>
        <v>0</v>
      </c>
      <c r="N182" s="6"/>
      <c r="O182" s="83">
        <f t="shared" si="19"/>
        <v>0</v>
      </c>
      <c r="P182" s="7">
        <f t="shared" si="20"/>
        <v>0</v>
      </c>
      <c r="R182" s="112">
        <f t="shared" si="21"/>
        <v>0</v>
      </c>
      <c r="S182" s="113">
        <f t="shared" si="21"/>
        <v>0</v>
      </c>
    </row>
    <row r="183" spans="2:19" ht="14.45" hidden="1" customHeight="1" outlineLevel="1">
      <c r="B183" s="72"/>
      <c r="C183" s="94"/>
      <c r="D183" s="5"/>
      <c r="E183" s="15"/>
      <c r="F183" s="6"/>
      <c r="G183" s="6"/>
      <c r="H183" s="6">
        <f t="shared" si="17"/>
        <v>0</v>
      </c>
      <c r="I183" s="6"/>
      <c r="J183" s="6"/>
      <c r="K183" s="6">
        <f t="shared" si="16"/>
        <v>0</v>
      </c>
      <c r="L183" s="6"/>
      <c r="M183" s="6">
        <f t="shared" si="18"/>
        <v>0</v>
      </c>
      <c r="N183" s="6"/>
      <c r="O183" s="83">
        <f t="shared" si="19"/>
        <v>0</v>
      </c>
      <c r="P183" s="7">
        <f t="shared" si="20"/>
        <v>0</v>
      </c>
      <c r="R183" s="112">
        <f t="shared" si="21"/>
        <v>0</v>
      </c>
      <c r="S183" s="113">
        <f t="shared" si="21"/>
        <v>0</v>
      </c>
    </row>
    <row r="184" spans="2:19" ht="14.45" hidden="1" customHeight="1" outlineLevel="1">
      <c r="B184" s="72"/>
      <c r="C184" s="94"/>
      <c r="D184" s="5"/>
      <c r="E184" s="15"/>
      <c r="F184" s="6"/>
      <c r="G184" s="6"/>
      <c r="H184" s="6">
        <f t="shared" si="17"/>
        <v>0</v>
      </c>
      <c r="I184" s="6"/>
      <c r="J184" s="6"/>
      <c r="K184" s="6">
        <f t="shared" si="16"/>
        <v>0</v>
      </c>
      <c r="L184" s="6"/>
      <c r="M184" s="6">
        <f t="shared" si="18"/>
        <v>0</v>
      </c>
      <c r="N184" s="6"/>
      <c r="O184" s="83">
        <f t="shared" si="19"/>
        <v>0</v>
      </c>
      <c r="P184" s="7">
        <f t="shared" si="20"/>
        <v>0</v>
      </c>
      <c r="R184" s="112">
        <f t="shared" si="21"/>
        <v>0</v>
      </c>
      <c r="S184" s="113">
        <f t="shared" si="21"/>
        <v>0</v>
      </c>
    </row>
    <row r="185" spans="2:19" ht="14.45" hidden="1" customHeight="1" outlineLevel="1">
      <c r="B185" s="72"/>
      <c r="C185" s="94"/>
      <c r="D185" s="5"/>
      <c r="E185" s="15"/>
      <c r="F185" s="6"/>
      <c r="G185" s="6"/>
      <c r="H185" s="6">
        <f t="shared" si="17"/>
        <v>0</v>
      </c>
      <c r="I185" s="6"/>
      <c r="J185" s="6"/>
      <c r="K185" s="6">
        <f t="shared" si="16"/>
        <v>0</v>
      </c>
      <c r="L185" s="6"/>
      <c r="M185" s="6">
        <f t="shared" si="18"/>
        <v>0</v>
      </c>
      <c r="N185" s="6"/>
      <c r="O185" s="83">
        <f t="shared" si="19"/>
        <v>0</v>
      </c>
      <c r="P185" s="7">
        <f t="shared" si="20"/>
        <v>0</v>
      </c>
      <c r="R185" s="112">
        <f t="shared" si="21"/>
        <v>0</v>
      </c>
      <c r="S185" s="113">
        <f t="shared" si="21"/>
        <v>0</v>
      </c>
    </row>
    <row r="186" spans="2:19" ht="14.45" hidden="1" customHeight="1" outlineLevel="1">
      <c r="B186" s="72"/>
      <c r="C186" s="94"/>
      <c r="D186" s="5"/>
      <c r="E186" s="15"/>
      <c r="F186" s="6"/>
      <c r="G186" s="6"/>
      <c r="H186" s="6">
        <f t="shared" si="17"/>
        <v>0</v>
      </c>
      <c r="I186" s="6"/>
      <c r="J186" s="6"/>
      <c r="K186" s="6">
        <f t="shared" si="16"/>
        <v>0</v>
      </c>
      <c r="L186" s="6"/>
      <c r="M186" s="6">
        <f t="shared" si="18"/>
        <v>0</v>
      </c>
      <c r="N186" s="6"/>
      <c r="O186" s="83">
        <f t="shared" si="19"/>
        <v>0</v>
      </c>
      <c r="P186" s="7">
        <f t="shared" si="20"/>
        <v>0</v>
      </c>
      <c r="R186" s="112">
        <f t="shared" si="21"/>
        <v>0</v>
      </c>
      <c r="S186" s="113">
        <f t="shared" si="21"/>
        <v>0</v>
      </c>
    </row>
    <row r="187" spans="2:19" ht="14.45" hidden="1" customHeight="1" outlineLevel="1">
      <c r="B187" s="72"/>
      <c r="C187" s="94"/>
      <c r="D187" s="5"/>
      <c r="E187" s="15"/>
      <c r="F187" s="6"/>
      <c r="G187" s="6"/>
      <c r="H187" s="6">
        <f t="shared" si="17"/>
        <v>0</v>
      </c>
      <c r="I187" s="6"/>
      <c r="J187" s="6"/>
      <c r="K187" s="6">
        <f t="shared" si="16"/>
        <v>0</v>
      </c>
      <c r="L187" s="6"/>
      <c r="M187" s="6">
        <f t="shared" si="18"/>
        <v>0</v>
      </c>
      <c r="N187" s="6"/>
      <c r="O187" s="83">
        <f t="shared" si="19"/>
        <v>0</v>
      </c>
      <c r="P187" s="7">
        <f t="shared" si="20"/>
        <v>0</v>
      </c>
      <c r="R187" s="112">
        <f t="shared" si="21"/>
        <v>0</v>
      </c>
      <c r="S187" s="113">
        <f t="shared" si="21"/>
        <v>0</v>
      </c>
    </row>
    <row r="188" spans="2:19" ht="14.45" hidden="1" customHeight="1" outlineLevel="1">
      <c r="B188" s="72"/>
      <c r="C188" s="94"/>
      <c r="D188" s="5"/>
      <c r="E188" s="15"/>
      <c r="F188" s="6"/>
      <c r="G188" s="6"/>
      <c r="H188" s="6">
        <f t="shared" si="17"/>
        <v>0</v>
      </c>
      <c r="I188" s="6"/>
      <c r="J188" s="6"/>
      <c r="K188" s="6">
        <f t="shared" si="16"/>
        <v>0</v>
      </c>
      <c r="L188" s="6"/>
      <c r="M188" s="6">
        <f t="shared" si="18"/>
        <v>0</v>
      </c>
      <c r="N188" s="6"/>
      <c r="O188" s="83">
        <f t="shared" si="19"/>
        <v>0</v>
      </c>
      <c r="P188" s="7">
        <f t="shared" si="20"/>
        <v>0</v>
      </c>
      <c r="R188" s="112">
        <f t="shared" si="21"/>
        <v>0</v>
      </c>
      <c r="S188" s="113">
        <f t="shared" si="21"/>
        <v>0</v>
      </c>
    </row>
    <row r="189" spans="2:19" ht="14.45" hidden="1" customHeight="1" outlineLevel="1">
      <c r="B189" s="72"/>
      <c r="C189" s="94"/>
      <c r="D189" s="5"/>
      <c r="E189" s="15"/>
      <c r="F189" s="6"/>
      <c r="G189" s="6"/>
      <c r="H189" s="6">
        <f t="shared" si="17"/>
        <v>0</v>
      </c>
      <c r="I189" s="6"/>
      <c r="J189" s="6"/>
      <c r="K189" s="6">
        <f t="shared" si="16"/>
        <v>0</v>
      </c>
      <c r="L189" s="6"/>
      <c r="M189" s="6">
        <f t="shared" si="18"/>
        <v>0</v>
      </c>
      <c r="N189" s="6"/>
      <c r="O189" s="83">
        <f t="shared" si="19"/>
        <v>0</v>
      </c>
      <c r="P189" s="7">
        <f t="shared" si="20"/>
        <v>0</v>
      </c>
      <c r="R189" s="112">
        <f t="shared" si="21"/>
        <v>0</v>
      </c>
      <c r="S189" s="113">
        <f t="shared" si="21"/>
        <v>0</v>
      </c>
    </row>
    <row r="190" spans="2:19" ht="14.45" hidden="1" customHeight="1" outlineLevel="1">
      <c r="B190" s="72"/>
      <c r="C190" s="94"/>
      <c r="D190" s="5"/>
      <c r="E190" s="15"/>
      <c r="F190" s="6"/>
      <c r="G190" s="6"/>
      <c r="H190" s="6">
        <f t="shared" si="17"/>
        <v>0</v>
      </c>
      <c r="I190" s="6"/>
      <c r="J190" s="6"/>
      <c r="K190" s="6">
        <f t="shared" si="16"/>
        <v>0</v>
      </c>
      <c r="L190" s="6"/>
      <c r="M190" s="6">
        <f t="shared" si="18"/>
        <v>0</v>
      </c>
      <c r="N190" s="6"/>
      <c r="O190" s="83">
        <f t="shared" si="19"/>
        <v>0</v>
      </c>
      <c r="P190" s="7">
        <f t="shared" si="20"/>
        <v>0</v>
      </c>
      <c r="R190" s="112">
        <f t="shared" si="21"/>
        <v>0</v>
      </c>
      <c r="S190" s="113">
        <f t="shared" si="21"/>
        <v>0</v>
      </c>
    </row>
    <row r="191" spans="2:19" ht="14.45" hidden="1" customHeight="1" outlineLevel="1">
      <c r="B191" s="72"/>
      <c r="C191" s="94"/>
      <c r="D191" s="5"/>
      <c r="E191" s="15"/>
      <c r="F191" s="6"/>
      <c r="G191" s="6"/>
      <c r="H191" s="6">
        <f t="shared" si="17"/>
        <v>0</v>
      </c>
      <c r="I191" s="6"/>
      <c r="J191" s="6"/>
      <c r="K191" s="6">
        <f t="shared" si="16"/>
        <v>0</v>
      </c>
      <c r="L191" s="6"/>
      <c r="M191" s="6">
        <f t="shared" si="18"/>
        <v>0</v>
      </c>
      <c r="N191" s="6"/>
      <c r="O191" s="83">
        <f t="shared" si="19"/>
        <v>0</v>
      </c>
      <c r="P191" s="7">
        <f t="shared" si="20"/>
        <v>0</v>
      </c>
      <c r="R191" s="112">
        <f t="shared" si="21"/>
        <v>0</v>
      </c>
      <c r="S191" s="113">
        <f t="shared" si="21"/>
        <v>0</v>
      </c>
    </row>
    <row r="192" spans="2:19" ht="14.45" hidden="1" customHeight="1" outlineLevel="1">
      <c r="B192" s="72"/>
      <c r="C192" s="94"/>
      <c r="D192" s="5"/>
      <c r="E192" s="15"/>
      <c r="F192" s="6"/>
      <c r="G192" s="6"/>
      <c r="H192" s="6">
        <f t="shared" si="17"/>
        <v>0</v>
      </c>
      <c r="I192" s="6"/>
      <c r="J192" s="6"/>
      <c r="K192" s="6">
        <f t="shared" si="16"/>
        <v>0</v>
      </c>
      <c r="L192" s="6"/>
      <c r="M192" s="6">
        <f t="shared" si="18"/>
        <v>0</v>
      </c>
      <c r="N192" s="6"/>
      <c r="O192" s="83">
        <f t="shared" si="19"/>
        <v>0</v>
      </c>
      <c r="P192" s="7">
        <f t="shared" si="20"/>
        <v>0</v>
      </c>
      <c r="R192" s="112">
        <f t="shared" si="21"/>
        <v>0</v>
      </c>
      <c r="S192" s="113">
        <f t="shared" si="21"/>
        <v>0</v>
      </c>
    </row>
    <row r="193" spans="2:19" ht="14.45" hidden="1" customHeight="1" outlineLevel="1">
      <c r="B193" s="72"/>
      <c r="C193" s="94"/>
      <c r="D193" s="5"/>
      <c r="E193" s="15"/>
      <c r="F193" s="6"/>
      <c r="G193" s="6"/>
      <c r="H193" s="6">
        <f t="shared" si="17"/>
        <v>0</v>
      </c>
      <c r="I193" s="6"/>
      <c r="J193" s="6"/>
      <c r="K193" s="6">
        <f t="shared" si="16"/>
        <v>0</v>
      </c>
      <c r="L193" s="6"/>
      <c r="M193" s="6">
        <f t="shared" si="18"/>
        <v>0</v>
      </c>
      <c r="N193" s="6"/>
      <c r="O193" s="83">
        <f t="shared" si="19"/>
        <v>0</v>
      </c>
      <c r="P193" s="7">
        <f t="shared" si="20"/>
        <v>0</v>
      </c>
      <c r="R193" s="112">
        <f t="shared" si="21"/>
        <v>0</v>
      </c>
      <c r="S193" s="113">
        <f t="shared" si="21"/>
        <v>0</v>
      </c>
    </row>
    <row r="194" spans="2:19" ht="14.45" hidden="1" customHeight="1" outlineLevel="1">
      <c r="B194" s="72"/>
      <c r="C194" s="94"/>
      <c r="D194" s="5"/>
      <c r="E194" s="15"/>
      <c r="F194" s="6"/>
      <c r="G194" s="6"/>
      <c r="H194" s="6">
        <f t="shared" si="17"/>
        <v>0</v>
      </c>
      <c r="I194" s="6"/>
      <c r="J194" s="6"/>
      <c r="K194" s="6">
        <f t="shared" si="16"/>
        <v>0</v>
      </c>
      <c r="L194" s="6"/>
      <c r="M194" s="6">
        <f t="shared" si="18"/>
        <v>0</v>
      </c>
      <c r="N194" s="6"/>
      <c r="O194" s="83">
        <f t="shared" si="19"/>
        <v>0</v>
      </c>
      <c r="P194" s="7">
        <f t="shared" si="20"/>
        <v>0</v>
      </c>
      <c r="R194" s="112">
        <f t="shared" si="21"/>
        <v>0</v>
      </c>
      <c r="S194" s="113">
        <f t="shared" si="21"/>
        <v>0</v>
      </c>
    </row>
    <row r="195" spans="2:19" ht="14.45" hidden="1" customHeight="1" outlineLevel="1">
      <c r="B195" s="72"/>
      <c r="C195" s="94"/>
      <c r="D195" s="5"/>
      <c r="E195" s="15"/>
      <c r="F195" s="6"/>
      <c r="G195" s="6"/>
      <c r="H195" s="6">
        <f t="shared" si="17"/>
        <v>0</v>
      </c>
      <c r="I195" s="6"/>
      <c r="J195" s="6"/>
      <c r="K195" s="6">
        <f t="shared" si="16"/>
        <v>0</v>
      </c>
      <c r="L195" s="6"/>
      <c r="M195" s="6">
        <f t="shared" si="18"/>
        <v>0</v>
      </c>
      <c r="N195" s="6"/>
      <c r="O195" s="83">
        <f t="shared" si="19"/>
        <v>0</v>
      </c>
      <c r="P195" s="7">
        <f t="shared" si="20"/>
        <v>0</v>
      </c>
      <c r="R195" s="112">
        <f t="shared" si="21"/>
        <v>0</v>
      </c>
      <c r="S195" s="113">
        <f t="shared" si="21"/>
        <v>0</v>
      </c>
    </row>
    <row r="196" spans="2:19" ht="14.45" hidden="1" customHeight="1" outlineLevel="1">
      <c r="B196" s="72"/>
      <c r="C196" s="94"/>
      <c r="D196" s="5"/>
      <c r="E196" s="15"/>
      <c r="F196" s="6"/>
      <c r="G196" s="6"/>
      <c r="H196" s="6">
        <f t="shared" si="17"/>
        <v>0</v>
      </c>
      <c r="I196" s="6"/>
      <c r="J196" s="6"/>
      <c r="K196" s="6">
        <f t="shared" ref="K196:K201" si="22">H196*$K$3</f>
        <v>0</v>
      </c>
      <c r="L196" s="6"/>
      <c r="M196" s="6">
        <f t="shared" si="18"/>
        <v>0</v>
      </c>
      <c r="N196" s="6"/>
      <c r="O196" s="83">
        <f t="shared" si="19"/>
        <v>0</v>
      </c>
      <c r="P196" s="7">
        <f t="shared" si="20"/>
        <v>0</v>
      </c>
      <c r="R196" s="112">
        <f t="shared" si="21"/>
        <v>0</v>
      </c>
      <c r="S196" s="113">
        <f t="shared" si="21"/>
        <v>0</v>
      </c>
    </row>
    <row r="197" spans="2:19" ht="14.45" hidden="1" customHeight="1" outlineLevel="1">
      <c r="B197" s="72"/>
      <c r="C197" s="94"/>
      <c r="D197" s="5"/>
      <c r="E197" s="15"/>
      <c r="F197" s="6"/>
      <c r="G197" s="6"/>
      <c r="H197" s="6">
        <f t="shared" ref="H197:H201" si="23">IF(G197="",F197,F197+G197)</f>
        <v>0</v>
      </c>
      <c r="I197" s="6"/>
      <c r="J197" s="6"/>
      <c r="K197" s="6">
        <f t="shared" si="22"/>
        <v>0</v>
      </c>
      <c r="L197" s="6"/>
      <c r="M197" s="6">
        <f t="shared" ref="M197:M201" si="24">IF(K197&gt;=I197,I197-L197,IF(I197&gt;K197,K197-L197,0))</f>
        <v>0</v>
      </c>
      <c r="N197" s="6"/>
      <c r="O197" s="83">
        <f t="shared" ref="O197:O201" si="25">M197*N197</f>
        <v>0</v>
      </c>
      <c r="P197" s="7">
        <f t="shared" ref="P197:P201" si="26">I197-L197-M197</f>
        <v>0</v>
      </c>
      <c r="R197" s="112">
        <f t="shared" ref="R197:S201" si="27">P197*Q197</f>
        <v>0</v>
      </c>
      <c r="S197" s="113">
        <f t="shared" si="27"/>
        <v>0</v>
      </c>
    </row>
    <row r="198" spans="2:19" ht="14.45" hidden="1" customHeight="1" outlineLevel="1">
      <c r="B198" s="72"/>
      <c r="C198" s="94"/>
      <c r="D198" s="5"/>
      <c r="E198" s="15"/>
      <c r="F198" s="6"/>
      <c r="G198" s="6"/>
      <c r="H198" s="6">
        <f t="shared" si="23"/>
        <v>0</v>
      </c>
      <c r="I198" s="6"/>
      <c r="J198" s="6"/>
      <c r="K198" s="6">
        <f t="shared" si="22"/>
        <v>0</v>
      </c>
      <c r="L198" s="6"/>
      <c r="M198" s="6">
        <f t="shared" si="24"/>
        <v>0</v>
      </c>
      <c r="N198" s="6"/>
      <c r="O198" s="83">
        <f t="shared" si="25"/>
        <v>0</v>
      </c>
      <c r="P198" s="7">
        <f t="shared" si="26"/>
        <v>0</v>
      </c>
      <c r="R198" s="112">
        <f t="shared" si="27"/>
        <v>0</v>
      </c>
      <c r="S198" s="113">
        <f t="shared" si="27"/>
        <v>0</v>
      </c>
    </row>
    <row r="199" spans="2:19" ht="14.45" hidden="1" customHeight="1" outlineLevel="1">
      <c r="B199" s="72"/>
      <c r="C199" s="94"/>
      <c r="D199" s="5"/>
      <c r="E199" s="15"/>
      <c r="F199" s="6"/>
      <c r="G199" s="6"/>
      <c r="H199" s="6">
        <f t="shared" si="23"/>
        <v>0</v>
      </c>
      <c r="I199" s="6"/>
      <c r="J199" s="6"/>
      <c r="K199" s="6">
        <f t="shared" si="22"/>
        <v>0</v>
      </c>
      <c r="L199" s="6"/>
      <c r="M199" s="6">
        <f t="shared" si="24"/>
        <v>0</v>
      </c>
      <c r="N199" s="6"/>
      <c r="O199" s="83">
        <f t="shared" si="25"/>
        <v>0</v>
      </c>
      <c r="P199" s="7">
        <f t="shared" si="26"/>
        <v>0</v>
      </c>
      <c r="R199" s="112">
        <f t="shared" si="27"/>
        <v>0</v>
      </c>
      <c r="S199" s="113">
        <f t="shared" si="27"/>
        <v>0</v>
      </c>
    </row>
    <row r="200" spans="2:19" ht="14.45" hidden="1" customHeight="1" outlineLevel="1">
      <c r="B200" s="72"/>
      <c r="C200" s="94"/>
      <c r="D200" s="5"/>
      <c r="E200" s="15"/>
      <c r="F200" s="6"/>
      <c r="G200" s="6"/>
      <c r="H200" s="6">
        <f t="shared" si="23"/>
        <v>0</v>
      </c>
      <c r="I200" s="6"/>
      <c r="J200" s="6"/>
      <c r="K200" s="6">
        <f t="shared" si="22"/>
        <v>0</v>
      </c>
      <c r="L200" s="6"/>
      <c r="M200" s="6">
        <f t="shared" si="24"/>
        <v>0</v>
      </c>
      <c r="N200" s="6"/>
      <c r="O200" s="83">
        <f t="shared" si="25"/>
        <v>0</v>
      </c>
      <c r="P200" s="7">
        <f t="shared" si="26"/>
        <v>0</v>
      </c>
      <c r="R200" s="112">
        <f t="shared" si="27"/>
        <v>0</v>
      </c>
      <c r="S200" s="113">
        <f t="shared" si="27"/>
        <v>0</v>
      </c>
    </row>
    <row r="201" spans="2:19" ht="15" hidden="1" customHeight="1" outlineLevel="1" thickBot="1">
      <c r="B201" s="73"/>
      <c r="C201" s="96"/>
      <c r="D201" s="8"/>
      <c r="E201" s="16"/>
      <c r="F201" s="9"/>
      <c r="G201" s="9"/>
      <c r="H201" s="6">
        <f t="shared" si="23"/>
        <v>0</v>
      </c>
      <c r="I201" s="9"/>
      <c r="J201" s="9"/>
      <c r="K201" s="9">
        <f t="shared" si="22"/>
        <v>0</v>
      </c>
      <c r="L201" s="9"/>
      <c r="M201" s="9">
        <f t="shared" si="24"/>
        <v>0</v>
      </c>
      <c r="N201" s="9"/>
      <c r="O201" s="83">
        <f t="shared" si="25"/>
        <v>0</v>
      </c>
      <c r="P201" s="74">
        <f t="shared" si="26"/>
        <v>0</v>
      </c>
      <c r="R201" s="112">
        <f t="shared" si="27"/>
        <v>0</v>
      </c>
      <c r="S201" s="113">
        <f t="shared" si="27"/>
        <v>0</v>
      </c>
    </row>
    <row r="202" spans="2:19" ht="15" customHeight="1" collapsed="1" thickBot="1">
      <c r="B202" s="10"/>
      <c r="C202" s="10"/>
      <c r="D202" s="10"/>
      <c r="E202" s="10"/>
      <c r="F202" s="10"/>
      <c r="G202" s="10"/>
      <c r="H202" s="11">
        <f>SUM(H4:H201)</f>
        <v>28765223.969999999</v>
      </c>
      <c r="I202" s="11">
        <f>SUM(I4:I201)</f>
        <v>5601564.3399999989</v>
      </c>
      <c r="J202" s="12"/>
      <c r="K202" s="11">
        <f>SUM(K4:K201)</f>
        <v>5753044.7939999998</v>
      </c>
      <c r="L202" s="11">
        <f t="shared" ref="L202:P202" si="28">SUM(L4:L201)</f>
        <v>0</v>
      </c>
      <c r="M202" s="11">
        <f t="shared" si="28"/>
        <v>4155742.3079999997</v>
      </c>
      <c r="O202" s="13">
        <f t="shared" si="28"/>
        <v>4155742.3079999997</v>
      </c>
      <c r="P202" s="11">
        <f t="shared" si="28"/>
        <v>1445822.0319999997</v>
      </c>
      <c r="Q202" s="14"/>
      <c r="R202" s="114">
        <f t="shared" ref="R202:S202" si="29">SUM(R4:R201)</f>
        <v>4155742.31</v>
      </c>
      <c r="S202" s="114">
        <f t="shared" si="29"/>
        <v>1.9999998166895239E-3</v>
      </c>
    </row>
    <row r="204" spans="2:19">
      <c r="I204" s="37"/>
      <c r="O204" s="37"/>
    </row>
    <row r="205" spans="2:19">
      <c r="L205" s="37"/>
      <c r="M205" s="37"/>
      <c r="N205" s="37"/>
      <c r="O205" s="37"/>
    </row>
    <row r="206" spans="2:19">
      <c r="H206" s="37"/>
      <c r="O206" s="37"/>
    </row>
    <row r="207" spans="2:19">
      <c r="O207" s="78"/>
    </row>
    <row r="208" spans="2:19">
      <c r="O208" s="79"/>
    </row>
    <row r="210" spans="15:15">
      <c r="O210" s="37"/>
    </row>
  </sheetData>
  <autoFilter ref="B2:P202"/>
  <mergeCells count="11">
    <mergeCell ref="J2:J3"/>
    <mergeCell ref="L2:L3"/>
    <mergeCell ref="M2:M3"/>
    <mergeCell ref="P2:P3"/>
    <mergeCell ref="N2:N3"/>
    <mergeCell ref="H2:H3"/>
    <mergeCell ref="B2:B3"/>
    <mergeCell ref="D2:D3"/>
    <mergeCell ref="E2:E3"/>
    <mergeCell ref="F2:F3"/>
    <mergeCell ref="G2:G3"/>
  </mergeCells>
  <conditionalFormatting sqref="B5:C100 B108:C201">
    <cfRule type="cellIs" dxfId="85" priority="83" operator="equal">
      <formula>"ANULOWANA"</formula>
    </cfRule>
    <cfRule type="cellIs" dxfId="84" priority="84" operator="equal">
      <formula>"AKTYWNA"</formula>
    </cfRule>
  </conditionalFormatting>
  <conditionalFormatting sqref="D4:H4 O4:P100 O108:P201 H108:L201 H4:L100">
    <cfRule type="cellIs" dxfId="83" priority="85" operator="equal">
      <formula>"ANULOWANA"</formula>
    </cfRule>
    <cfRule type="cellIs" dxfId="82" priority="86" operator="equal">
      <formula>"AKTYWNA"</formula>
    </cfRule>
  </conditionalFormatting>
  <conditionalFormatting sqref="B6:C6">
    <cfRule type="cellIs" dxfId="81" priority="79" operator="equal">
      <formula>"ANULOWANA"</formula>
    </cfRule>
    <cfRule type="cellIs" dxfId="80" priority="80" operator="equal">
      <formula>"AKTYWNA"</formula>
    </cfRule>
  </conditionalFormatting>
  <conditionalFormatting sqref="D6:H6 H4:H6">
    <cfRule type="cellIs" dxfId="79" priority="81" operator="equal">
      <formula>"ANULOWANA"</formula>
    </cfRule>
    <cfRule type="cellIs" dxfId="78" priority="82" operator="equal">
      <formula>"AKTYWNA"</formula>
    </cfRule>
  </conditionalFormatting>
  <conditionalFormatting sqref="D8:H8">
    <cfRule type="cellIs" dxfId="77" priority="71" operator="equal">
      <formula>"ANULOWANA"</formula>
    </cfRule>
    <cfRule type="cellIs" dxfId="76" priority="72" operator="equal">
      <formula>"AKTYWNA"</formula>
    </cfRule>
  </conditionalFormatting>
  <conditionalFormatting sqref="B7:C7">
    <cfRule type="cellIs" dxfId="75" priority="75" operator="equal">
      <formula>"ANULOWANA"</formula>
    </cfRule>
    <cfRule type="cellIs" dxfId="74" priority="76" operator="equal">
      <formula>"AKTYWNA"</formula>
    </cfRule>
  </conditionalFormatting>
  <conditionalFormatting sqref="D7:H7">
    <cfRule type="cellIs" dxfId="73" priority="77" operator="equal">
      <formula>"ANULOWANA"</formula>
    </cfRule>
    <cfRule type="cellIs" dxfId="72" priority="78" operator="equal">
      <formula>"AKTYWNA"</formula>
    </cfRule>
  </conditionalFormatting>
  <conditionalFormatting sqref="B5:C5">
    <cfRule type="cellIs" dxfId="71" priority="73" operator="equal">
      <formula>"ANULOWANA"</formula>
    </cfRule>
    <cfRule type="cellIs" dxfId="70" priority="74" operator="equal">
      <formula>"AKTYWNA"</formula>
    </cfRule>
  </conditionalFormatting>
  <conditionalFormatting sqref="B8:C8">
    <cfRule type="cellIs" dxfId="69" priority="69" operator="equal">
      <formula>"ANULOWANA"</formula>
    </cfRule>
    <cfRule type="cellIs" dxfId="68" priority="70" operator="equal">
      <formula>"AKTYWNA"</formula>
    </cfRule>
  </conditionalFormatting>
  <conditionalFormatting sqref="D141:H201 H139:H140 D9:H100 D108:H138">
    <cfRule type="cellIs" dxfId="67" priority="67" operator="equal">
      <formula>"ANULOWANA"</formula>
    </cfRule>
    <cfRule type="cellIs" dxfId="66" priority="68" operator="equal">
      <formula>"AKTYWNA"</formula>
    </cfRule>
  </conditionalFormatting>
  <conditionalFormatting sqref="B9:C9 B141:C201 B12:C100 B108:C138">
    <cfRule type="cellIs" dxfId="65" priority="65" operator="equal">
      <formula>"ANULOWANA"</formula>
    </cfRule>
    <cfRule type="cellIs" dxfId="64" priority="66" operator="equal">
      <formula>"AKTYWNA"</formula>
    </cfRule>
  </conditionalFormatting>
  <conditionalFormatting sqref="D5:H5 H108:H201 H4:H100">
    <cfRule type="cellIs" dxfId="63" priority="63" operator="equal">
      <formula>"ANULOWANA"</formula>
    </cfRule>
    <cfRule type="cellIs" dxfId="62" priority="64" operator="equal">
      <formula>"AKTYWNA"</formula>
    </cfRule>
  </conditionalFormatting>
  <conditionalFormatting sqref="D141:H201 D5:H100 D108:G138 H108:H140 H4:H6">
    <cfRule type="cellIs" dxfId="61" priority="61" operator="equal">
      <formula>"ANULOWANA"</formula>
    </cfRule>
    <cfRule type="cellIs" dxfId="60" priority="62" operator="equal">
      <formula>"AKTYWNA"</formula>
    </cfRule>
  </conditionalFormatting>
  <conditionalFormatting sqref="B10:C11">
    <cfRule type="cellIs" dxfId="59" priority="59" operator="equal">
      <formula>"ANULOWANA"</formula>
    </cfRule>
    <cfRule type="cellIs" dxfId="58" priority="60" operator="equal">
      <formula>"AKTYWNA"</formula>
    </cfRule>
  </conditionalFormatting>
  <conditionalFormatting sqref="D139:H140">
    <cfRule type="cellIs" dxfId="57" priority="57" operator="equal">
      <formula>"ANULOWANA"</formula>
    </cfRule>
    <cfRule type="cellIs" dxfId="56" priority="58" operator="equal">
      <formula>"AKTYWNA"</formula>
    </cfRule>
  </conditionalFormatting>
  <conditionalFormatting sqref="B139:C140">
    <cfRule type="cellIs" dxfId="55" priority="55" operator="equal">
      <formula>"ANULOWANA"</formula>
    </cfRule>
    <cfRule type="cellIs" dxfId="54" priority="56" operator="equal">
      <formula>"AKTYWNA"</formula>
    </cfRule>
  </conditionalFormatting>
  <conditionalFormatting sqref="D139:H140">
    <cfRule type="cellIs" dxfId="53" priority="53" operator="equal">
      <formula>"ANULOWANA"</formula>
    </cfRule>
    <cfRule type="cellIs" dxfId="52" priority="54" operator="equal">
      <formula>"AKTYWNA"</formula>
    </cfRule>
  </conditionalFormatting>
  <conditionalFormatting sqref="O4:O100 O108:O201 I108:J201 J4:J104 I4:L100">
    <cfRule type="cellIs" dxfId="51" priority="51" operator="equal">
      <formula>"ANULOWANA"</formula>
    </cfRule>
    <cfRule type="cellIs" dxfId="50" priority="52" operator="equal">
      <formula>"AKTYWNA"</formula>
    </cfRule>
  </conditionalFormatting>
  <conditionalFormatting sqref="K40:K100 K108:K201">
    <cfRule type="cellIs" dxfId="49" priority="49" operator="equal">
      <formula>"ANULOWANA"</formula>
    </cfRule>
    <cfRule type="cellIs" dxfId="48" priority="50" operator="equal">
      <formula>"AKTYWNA"</formula>
    </cfRule>
  </conditionalFormatting>
  <conditionalFormatting sqref="B4:C100 B108:C201">
    <cfRule type="cellIs" dxfId="47" priority="47" operator="equal">
      <formula>"ANULOWANA"</formula>
    </cfRule>
    <cfRule type="cellIs" dxfId="46" priority="48" operator="equal">
      <formula>"AKTYWNA"</formula>
    </cfRule>
  </conditionalFormatting>
  <conditionalFormatting sqref="B4:C100 B108:C201">
    <cfRule type="cellIs" dxfId="45" priority="45" operator="equal">
      <formula>"ANULOWANA"</formula>
    </cfRule>
    <cfRule type="cellIs" dxfId="44" priority="46" operator="equal">
      <formula>"AKTYWNA"</formula>
    </cfRule>
  </conditionalFormatting>
  <conditionalFormatting sqref="M108:N201 M4:N100">
    <cfRule type="cellIs" dxfId="43" priority="43" operator="equal">
      <formula>"ANULOWANA"</formula>
    </cfRule>
    <cfRule type="cellIs" dxfId="42" priority="44" operator="equal">
      <formula>"AKTYWNA"</formula>
    </cfRule>
  </conditionalFormatting>
  <conditionalFormatting sqref="M4:N100">
    <cfRule type="cellIs" dxfId="41" priority="41" operator="equal">
      <formula>"ANULOWANA"</formula>
    </cfRule>
    <cfRule type="cellIs" dxfId="40" priority="42" operator="equal">
      <formula>"AKTYWNA"</formula>
    </cfRule>
  </conditionalFormatting>
  <conditionalFormatting sqref="B101:C107">
    <cfRule type="cellIs" dxfId="39" priority="37" operator="equal">
      <formula>"ANULOWANA"</formula>
    </cfRule>
    <cfRule type="cellIs" dxfId="38" priority="38" operator="equal">
      <formula>"AKTYWNA"</formula>
    </cfRule>
  </conditionalFormatting>
  <conditionalFormatting sqref="H101:L107 O101:P107 O104:O201">
    <cfRule type="cellIs" dxfId="37" priority="39" operator="equal">
      <formula>"ANULOWANA"</formula>
    </cfRule>
    <cfRule type="cellIs" dxfId="36" priority="40" operator="equal">
      <formula>"AKTYWNA"</formula>
    </cfRule>
  </conditionalFormatting>
  <conditionalFormatting sqref="D101:H107">
    <cfRule type="cellIs" dxfId="35" priority="35" operator="equal">
      <formula>"ANULOWANA"</formula>
    </cfRule>
    <cfRule type="cellIs" dxfId="34" priority="36" operator="equal">
      <formula>"AKTYWNA"</formula>
    </cfRule>
  </conditionalFormatting>
  <conditionalFormatting sqref="B101:C107">
    <cfRule type="cellIs" dxfId="33" priority="33" operator="equal">
      <formula>"ANULOWANA"</formula>
    </cfRule>
    <cfRule type="cellIs" dxfId="32" priority="34" operator="equal">
      <formula>"AKTYWNA"</formula>
    </cfRule>
  </conditionalFormatting>
  <conditionalFormatting sqref="H101:H107">
    <cfRule type="cellIs" dxfId="31" priority="31" operator="equal">
      <formula>"ANULOWANA"</formula>
    </cfRule>
    <cfRule type="cellIs" dxfId="30" priority="32" operator="equal">
      <formula>"AKTYWNA"</formula>
    </cfRule>
  </conditionalFormatting>
  <conditionalFormatting sqref="D101:H107">
    <cfRule type="cellIs" dxfId="29" priority="29" operator="equal">
      <formula>"ANULOWANA"</formula>
    </cfRule>
    <cfRule type="cellIs" dxfId="28" priority="30" operator="equal">
      <formula>"AKTYWNA"</formula>
    </cfRule>
  </conditionalFormatting>
  <conditionalFormatting sqref="I101:L107 O101:O201">
    <cfRule type="cellIs" dxfId="27" priority="27" operator="equal">
      <formula>"ANULOWANA"</formula>
    </cfRule>
    <cfRule type="cellIs" dxfId="26" priority="28" operator="equal">
      <formula>"AKTYWNA"</formula>
    </cfRule>
  </conditionalFormatting>
  <conditionalFormatting sqref="K101:K107">
    <cfRule type="cellIs" dxfId="25" priority="25" operator="equal">
      <formula>"ANULOWANA"</formula>
    </cfRule>
    <cfRule type="cellIs" dxfId="24" priority="26" operator="equal">
      <formula>"AKTYWNA"</formula>
    </cfRule>
  </conditionalFormatting>
  <conditionalFormatting sqref="B101:C107">
    <cfRule type="cellIs" dxfId="23" priority="23" operator="equal">
      <formula>"ANULOWANA"</formula>
    </cfRule>
    <cfRule type="cellIs" dxfId="22" priority="24" operator="equal">
      <formula>"AKTYWNA"</formula>
    </cfRule>
  </conditionalFormatting>
  <conditionalFormatting sqref="B101:C107">
    <cfRule type="cellIs" dxfId="21" priority="21" operator="equal">
      <formula>"ANULOWANA"</formula>
    </cfRule>
    <cfRule type="cellIs" dxfId="20" priority="22" operator="equal">
      <formula>"AKTYWNA"</formula>
    </cfRule>
  </conditionalFormatting>
  <conditionalFormatting sqref="M101:N107">
    <cfRule type="cellIs" dxfId="19" priority="19" operator="equal">
      <formula>"ANULOWANA"</formula>
    </cfRule>
    <cfRule type="cellIs" dxfId="18" priority="20" operator="equal">
      <formula>"AKTYWNA"</formula>
    </cfRule>
  </conditionalFormatting>
  <conditionalFormatting sqref="M101:N107">
    <cfRule type="cellIs" dxfId="17" priority="17" operator="equal">
      <formula>"ANULOWANA"</formula>
    </cfRule>
    <cfRule type="cellIs" dxfId="16" priority="18" operator="equal">
      <formula>"AKTYWNA"</formula>
    </cfRule>
  </conditionalFormatting>
  <conditionalFormatting sqref="R4:R100 R108:R201">
    <cfRule type="cellIs" dxfId="15" priority="15" operator="equal">
      <formula>"ANULOWANA"</formula>
    </cfRule>
    <cfRule type="cellIs" dxfId="14" priority="16" operator="equal">
      <formula>"AKTYWNA"</formula>
    </cfRule>
  </conditionalFormatting>
  <conditionalFormatting sqref="R108:R201 R4:R100">
    <cfRule type="cellIs" dxfId="13" priority="13" operator="equal">
      <formula>"ANULOWANA"</formula>
    </cfRule>
    <cfRule type="cellIs" dxfId="12" priority="14" operator="equal">
      <formula>"AKTYWNA"</formula>
    </cfRule>
  </conditionalFormatting>
  <conditionalFormatting sqref="R101:R201">
    <cfRule type="cellIs" dxfId="11" priority="11" operator="equal">
      <formula>"ANULOWANA"</formula>
    </cfRule>
    <cfRule type="cellIs" dxfId="10" priority="12" operator="equal">
      <formula>"AKTYWNA"</formula>
    </cfRule>
  </conditionalFormatting>
  <conditionalFormatting sqref="R101:R201">
    <cfRule type="cellIs" dxfId="9" priority="9" operator="equal">
      <formula>"ANULOWANA"</formula>
    </cfRule>
    <cfRule type="cellIs" dxfId="8" priority="10" operator="equal">
      <formula>"AKTYWNA"</formula>
    </cfRule>
  </conditionalFormatting>
  <conditionalFormatting sqref="S4:S100 S108:S201">
    <cfRule type="cellIs" dxfId="7" priority="7" operator="equal">
      <formula>"ANULOWANA"</formula>
    </cfRule>
    <cfRule type="cellIs" dxfId="6" priority="8" operator="equal">
      <formula>"AKTYWNA"</formula>
    </cfRule>
  </conditionalFormatting>
  <conditionalFormatting sqref="S108:S201 S4:S100">
    <cfRule type="cellIs" dxfId="5" priority="5" operator="equal">
      <formula>"ANULOWANA"</formula>
    </cfRule>
    <cfRule type="cellIs" dxfId="4" priority="6" operator="equal">
      <formula>"AKTYWNA"</formula>
    </cfRule>
  </conditionalFormatting>
  <conditionalFormatting sqref="S101:S201">
    <cfRule type="cellIs" dxfId="3" priority="3" operator="equal">
      <formula>"ANULOWANA"</formula>
    </cfRule>
    <cfRule type="cellIs" dxfId="2" priority="4" operator="equal">
      <formula>"AKTYWNA"</formula>
    </cfRule>
  </conditionalFormatting>
  <conditionalFormatting sqref="S101:S201">
    <cfRule type="cellIs" dxfId="1" priority="1" operator="equal">
      <formula>"ANULOWANA"</formula>
    </cfRule>
    <cfRule type="cellIs" dxfId="0" priority="2" operator="equal">
      <formula>"AKTYWNA"</formula>
    </cfRule>
  </conditionalFormatting>
  <pageMargins left="0.7" right="0.7" top="0.75" bottom="0.75" header="0.3" footer="0.3"/>
  <pageSetup paperSize="8" scale="61" orientation="landscape" r:id="rId1"/>
  <headerFooter>
    <oddHeader>&amp;L&amp;"-,Pogrubiony"
&amp;12Załącznik nr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N77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Q12" sqref="Q12"/>
    </sheetView>
  </sheetViews>
  <sheetFormatPr defaultColWidth="8.85546875" defaultRowHeight="15"/>
  <cols>
    <col min="1" max="1" width="2.140625" style="104" customWidth="1"/>
    <col min="2" max="2" width="8.85546875" style="104"/>
    <col min="3" max="3" width="30.7109375" style="104" customWidth="1"/>
    <col min="4" max="4" width="25" style="104" customWidth="1"/>
    <col min="5" max="5" width="15.7109375" style="104" customWidth="1"/>
    <col min="6" max="6" width="15.7109375" style="104" hidden="1" customWidth="1"/>
    <col min="7" max="10" width="15.7109375" style="104" customWidth="1"/>
    <col min="11" max="11" width="22.42578125" style="104" customWidth="1"/>
    <col min="12" max="13" width="15.7109375" style="104" customWidth="1"/>
    <col min="14" max="16384" width="8.85546875" style="104"/>
  </cols>
  <sheetData>
    <row r="2" spans="2:13" ht="15.75">
      <c r="B2" s="45" t="s">
        <v>313</v>
      </c>
    </row>
    <row r="3" spans="2:13">
      <c r="L3" s="126" t="s">
        <v>314</v>
      </c>
      <c r="M3" s="126"/>
    </row>
    <row r="4" spans="2:13" ht="44.45" customHeight="1"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8" t="s">
        <v>14</v>
      </c>
      <c r="I4" s="18" t="s">
        <v>15</v>
      </c>
      <c r="J4" s="18" t="s">
        <v>18</v>
      </c>
      <c r="K4" s="19" t="s">
        <v>312</v>
      </c>
      <c r="L4" s="18" t="s">
        <v>16</v>
      </c>
      <c r="M4" s="18" t="s">
        <v>17</v>
      </c>
    </row>
    <row r="5" spans="2:13">
      <c r="B5" s="20"/>
      <c r="C5" s="21"/>
      <c r="D5" s="21"/>
      <c r="E5" s="22"/>
      <c r="F5" s="23"/>
      <c r="G5" s="24"/>
      <c r="H5" s="24"/>
      <c r="I5" s="24"/>
      <c r="J5" s="22"/>
      <c r="K5" s="26"/>
      <c r="L5" s="25"/>
      <c r="M5" s="24"/>
    </row>
    <row r="6" spans="2:13">
      <c r="B6" s="27"/>
      <c r="C6" s="28"/>
      <c r="D6" s="28"/>
      <c r="E6" s="29"/>
      <c r="F6" s="30"/>
      <c r="G6" s="31"/>
      <c r="H6" s="31"/>
      <c r="I6" s="31"/>
      <c r="J6" s="29"/>
      <c r="K6" s="33"/>
      <c r="L6" s="32"/>
      <c r="M6" s="31"/>
    </row>
    <row r="7" spans="2:13">
      <c r="B7" s="27"/>
      <c r="C7" s="28"/>
      <c r="D7" s="28"/>
      <c r="E7" s="29"/>
      <c r="F7" s="34"/>
      <c r="G7" s="31"/>
      <c r="H7" s="31"/>
      <c r="I7" s="31"/>
      <c r="J7" s="29"/>
      <c r="K7" s="33"/>
      <c r="L7" s="32"/>
      <c r="M7" s="31"/>
    </row>
    <row r="8" spans="2:13">
      <c r="B8" s="27"/>
      <c r="C8" s="28"/>
      <c r="D8" s="28"/>
      <c r="E8" s="29"/>
      <c r="F8" s="30"/>
      <c r="G8" s="31"/>
      <c r="H8" s="31"/>
      <c r="I8" s="31"/>
      <c r="J8" s="29"/>
      <c r="K8" s="33"/>
      <c r="L8" s="32"/>
      <c r="M8" s="31"/>
    </row>
    <row r="9" spans="2:13">
      <c r="B9" s="27"/>
      <c r="C9" s="28"/>
      <c r="D9" s="28"/>
      <c r="E9" s="29"/>
      <c r="F9" s="30"/>
      <c r="G9" s="31"/>
      <c r="H9" s="31"/>
      <c r="I9" s="31"/>
      <c r="J9" s="29"/>
      <c r="K9" s="33"/>
      <c r="L9" s="32"/>
      <c r="M9" s="31"/>
    </row>
    <row r="10" spans="2:13">
      <c r="B10" s="27"/>
      <c r="C10" s="28"/>
      <c r="D10" s="28"/>
      <c r="E10" s="29"/>
      <c r="F10" s="30"/>
      <c r="G10" s="31"/>
      <c r="H10" s="31"/>
      <c r="I10" s="31"/>
      <c r="J10" s="29"/>
      <c r="K10" s="33"/>
      <c r="L10" s="32"/>
      <c r="M10" s="31"/>
    </row>
    <row r="11" spans="2:13">
      <c r="B11" s="27"/>
      <c r="C11" s="28"/>
      <c r="D11" s="28"/>
      <c r="E11" s="29"/>
      <c r="F11" s="30"/>
      <c r="G11" s="31"/>
      <c r="H11" s="31"/>
      <c r="I11" s="31"/>
      <c r="J11" s="29"/>
      <c r="K11" s="33"/>
      <c r="L11" s="32"/>
      <c r="M11" s="31"/>
    </row>
    <row r="12" spans="2:13">
      <c r="B12" s="27"/>
      <c r="C12" s="28"/>
      <c r="D12" s="28"/>
      <c r="E12" s="29"/>
      <c r="F12" s="30"/>
      <c r="G12" s="31"/>
      <c r="H12" s="31"/>
      <c r="I12" s="31"/>
      <c r="J12" s="29"/>
      <c r="K12" s="33"/>
      <c r="L12" s="32"/>
      <c r="M12" s="31"/>
    </row>
    <row r="13" spans="2:13">
      <c r="B13" s="27"/>
      <c r="C13" s="28"/>
      <c r="D13" s="28"/>
      <c r="E13" s="29"/>
      <c r="F13" s="30"/>
      <c r="G13" s="31"/>
      <c r="H13" s="31"/>
      <c r="I13" s="31"/>
      <c r="J13" s="29"/>
      <c r="K13" s="33"/>
      <c r="L13" s="32"/>
      <c r="M13" s="31"/>
    </row>
    <row r="14" spans="2:13">
      <c r="B14" s="27"/>
      <c r="C14" s="28"/>
      <c r="D14" s="28"/>
      <c r="E14" s="29"/>
      <c r="F14" s="30"/>
      <c r="G14" s="31"/>
      <c r="H14" s="31"/>
      <c r="I14" s="31"/>
      <c r="J14" s="29"/>
      <c r="K14" s="33"/>
      <c r="L14" s="32"/>
      <c r="M14" s="31"/>
    </row>
    <row r="15" spans="2:13">
      <c r="B15" s="27"/>
      <c r="C15" s="28"/>
      <c r="D15" s="28"/>
      <c r="E15" s="29"/>
      <c r="F15" s="30"/>
      <c r="G15" s="31"/>
      <c r="H15" s="31"/>
      <c r="I15" s="31"/>
      <c r="J15" s="29"/>
      <c r="K15" s="33"/>
      <c r="L15" s="32"/>
      <c r="M15" s="31"/>
    </row>
    <row r="16" spans="2:13">
      <c r="B16" s="27"/>
      <c r="C16" s="28"/>
      <c r="D16" s="28"/>
      <c r="E16" s="29"/>
      <c r="F16" s="30"/>
      <c r="G16" s="31"/>
      <c r="H16" s="31"/>
      <c r="I16" s="31"/>
      <c r="J16" s="29"/>
      <c r="K16" s="33"/>
      <c r="L16" s="32"/>
      <c r="M16" s="31"/>
    </row>
    <row r="17" spans="2:13">
      <c r="B17" s="27"/>
      <c r="C17" s="28"/>
      <c r="D17" s="28"/>
      <c r="E17" s="29"/>
      <c r="F17" s="30"/>
      <c r="G17" s="31"/>
      <c r="H17" s="31"/>
      <c r="I17" s="31"/>
      <c r="J17" s="29"/>
      <c r="K17" s="33"/>
      <c r="L17" s="32"/>
      <c r="M17" s="31"/>
    </row>
    <row r="18" spans="2:13">
      <c r="B18" s="27"/>
      <c r="C18" s="28"/>
      <c r="D18" s="28"/>
      <c r="E18" s="29"/>
      <c r="F18" s="30"/>
      <c r="G18" s="31"/>
      <c r="H18" s="31"/>
      <c r="I18" s="31"/>
      <c r="J18" s="29"/>
      <c r="K18" s="33"/>
      <c r="L18" s="32"/>
      <c r="M18" s="31"/>
    </row>
    <row r="19" spans="2:13">
      <c r="B19" s="27"/>
      <c r="C19" s="28"/>
      <c r="D19" s="28"/>
      <c r="E19" s="29"/>
      <c r="F19" s="30"/>
      <c r="G19" s="31"/>
      <c r="H19" s="31"/>
      <c r="I19" s="31"/>
      <c r="J19" s="29"/>
      <c r="K19" s="33"/>
      <c r="L19" s="32"/>
      <c r="M19" s="31"/>
    </row>
    <row r="20" spans="2:13">
      <c r="B20" s="27"/>
      <c r="C20" s="28"/>
      <c r="D20" s="28"/>
      <c r="E20" s="29"/>
      <c r="F20" s="30"/>
      <c r="G20" s="31"/>
      <c r="H20" s="31"/>
      <c r="I20" s="31"/>
      <c r="J20" s="29"/>
      <c r="K20" s="33"/>
      <c r="L20" s="32"/>
      <c r="M20" s="31"/>
    </row>
    <row r="21" spans="2:13">
      <c r="B21" s="27"/>
      <c r="C21" s="28"/>
      <c r="D21" s="28"/>
      <c r="E21" s="29"/>
      <c r="F21" s="30"/>
      <c r="G21" s="31"/>
      <c r="H21" s="31"/>
      <c r="I21" s="31"/>
      <c r="J21" s="29"/>
      <c r="K21" s="33"/>
      <c r="L21" s="32"/>
      <c r="M21" s="31"/>
    </row>
    <row r="22" spans="2:13">
      <c r="B22" s="27"/>
      <c r="C22" s="28"/>
      <c r="D22" s="28"/>
      <c r="E22" s="29"/>
      <c r="F22" s="30"/>
      <c r="G22" s="31"/>
      <c r="H22" s="31"/>
      <c r="I22" s="31"/>
      <c r="J22" s="29"/>
      <c r="K22" s="33"/>
      <c r="L22" s="32"/>
      <c r="M22" s="31"/>
    </row>
    <row r="23" spans="2:13">
      <c r="B23" s="27"/>
      <c r="C23" s="28"/>
      <c r="D23" s="28"/>
      <c r="E23" s="29"/>
      <c r="F23" s="30"/>
      <c r="G23" s="31"/>
      <c r="H23" s="31"/>
      <c r="I23" s="31"/>
      <c r="J23" s="29"/>
      <c r="K23" s="33"/>
      <c r="L23" s="32"/>
      <c r="M23" s="31"/>
    </row>
    <row r="24" spans="2:13">
      <c r="B24" s="27"/>
      <c r="C24" s="28"/>
      <c r="D24" s="28"/>
      <c r="E24" s="29"/>
      <c r="F24" s="30"/>
      <c r="G24" s="31"/>
      <c r="H24" s="31"/>
      <c r="I24" s="31"/>
      <c r="J24" s="29"/>
      <c r="K24" s="33"/>
      <c r="L24" s="32"/>
      <c r="M24" s="31"/>
    </row>
    <row r="25" spans="2:13">
      <c r="B25" s="27"/>
      <c r="C25" s="28"/>
      <c r="D25" s="28"/>
      <c r="E25" s="29"/>
      <c r="F25" s="30"/>
      <c r="G25" s="31"/>
      <c r="H25" s="35"/>
      <c r="I25" s="31"/>
      <c r="J25" s="29"/>
      <c r="K25" s="33"/>
      <c r="L25" s="32"/>
      <c r="M25" s="31"/>
    </row>
    <row r="26" spans="2:13">
      <c r="B26" s="27"/>
      <c r="C26" s="28"/>
      <c r="D26" s="28"/>
      <c r="E26" s="29"/>
      <c r="F26" s="30"/>
      <c r="G26" s="31"/>
      <c r="H26" s="31"/>
      <c r="I26" s="31"/>
      <c r="J26" s="29"/>
      <c r="K26" s="33"/>
      <c r="L26" s="32"/>
      <c r="M26" s="31"/>
    </row>
    <row r="27" spans="2:13">
      <c r="B27" s="27"/>
      <c r="C27" s="28"/>
      <c r="D27" s="28"/>
      <c r="E27" s="29"/>
      <c r="F27" s="30"/>
      <c r="G27" s="31"/>
      <c r="H27" s="31"/>
      <c r="I27" s="31"/>
      <c r="J27" s="29"/>
      <c r="K27" s="33"/>
      <c r="L27" s="32"/>
      <c r="M27" s="31"/>
    </row>
    <row r="28" spans="2:13">
      <c r="B28" s="27"/>
      <c r="C28" s="28"/>
      <c r="D28" s="28"/>
      <c r="E28" s="29"/>
      <c r="F28" s="30"/>
      <c r="G28" s="31"/>
      <c r="H28" s="35"/>
      <c r="I28" s="31"/>
      <c r="J28" s="29"/>
      <c r="K28" s="33"/>
      <c r="L28" s="32"/>
      <c r="M28" s="31"/>
    </row>
    <row r="29" spans="2:13">
      <c r="B29" s="27"/>
      <c r="C29" s="28"/>
      <c r="D29" s="28"/>
      <c r="E29" s="29"/>
      <c r="F29" s="30"/>
      <c r="G29" s="31"/>
      <c r="H29" s="31"/>
      <c r="I29" s="31"/>
      <c r="J29" s="29"/>
      <c r="K29" s="33"/>
      <c r="L29" s="32"/>
      <c r="M29" s="31"/>
    </row>
    <row r="30" spans="2:13">
      <c r="B30" s="27"/>
      <c r="C30" s="28"/>
      <c r="D30" s="28"/>
      <c r="E30" s="29"/>
      <c r="F30" s="30"/>
      <c r="G30" s="31"/>
      <c r="H30" s="31"/>
      <c r="I30" s="31"/>
      <c r="J30" s="29"/>
      <c r="K30" s="33"/>
      <c r="L30" s="32"/>
      <c r="M30" s="31"/>
    </row>
    <row r="31" spans="2:13">
      <c r="B31" s="27"/>
      <c r="C31" s="28"/>
      <c r="D31" s="28"/>
      <c r="E31" s="29"/>
      <c r="F31" s="30"/>
      <c r="G31" s="31"/>
      <c r="H31" s="31"/>
      <c r="I31" s="31"/>
      <c r="J31" s="29"/>
      <c r="K31" s="33"/>
      <c r="L31" s="32"/>
      <c r="M31" s="31"/>
    </row>
    <row r="32" spans="2:13">
      <c r="B32" s="27"/>
      <c r="C32" s="28"/>
      <c r="D32" s="28"/>
      <c r="E32" s="29"/>
      <c r="F32" s="30"/>
      <c r="G32" s="31"/>
      <c r="H32" s="31"/>
      <c r="I32" s="31"/>
      <c r="J32" s="29"/>
      <c r="K32" s="33"/>
      <c r="L32" s="32"/>
      <c r="M32" s="31"/>
    </row>
    <row r="33" spans="2:14">
      <c r="B33" s="27"/>
      <c r="C33" s="28"/>
      <c r="D33" s="28"/>
      <c r="E33" s="29"/>
      <c r="F33" s="36"/>
      <c r="G33" s="31"/>
      <c r="H33" s="31"/>
      <c r="I33" s="31"/>
      <c r="J33" s="29"/>
      <c r="K33" s="33"/>
      <c r="L33" s="32"/>
      <c r="M33" s="31"/>
    </row>
    <row r="34" spans="2:14">
      <c r="B34" s="27"/>
      <c r="C34" s="28"/>
      <c r="D34" s="28"/>
      <c r="E34" s="29"/>
      <c r="F34" s="36"/>
      <c r="G34" s="31"/>
      <c r="H34" s="35"/>
      <c r="I34" s="31"/>
      <c r="J34" s="29"/>
      <c r="K34" s="33"/>
      <c r="L34" s="32"/>
      <c r="M34" s="31"/>
    </row>
    <row r="35" spans="2:14">
      <c r="B35" s="27"/>
      <c r="C35" s="28"/>
      <c r="D35" s="28"/>
      <c r="E35" s="29"/>
      <c r="F35" s="30"/>
      <c r="G35" s="31"/>
      <c r="H35" s="35"/>
      <c r="I35" s="31"/>
      <c r="J35" s="29"/>
      <c r="K35" s="33"/>
      <c r="L35" s="32"/>
      <c r="M35" s="31"/>
    </row>
    <row r="36" spans="2:14">
      <c r="B36" s="27"/>
      <c r="C36" s="28"/>
      <c r="D36" s="28"/>
      <c r="E36" s="29"/>
      <c r="F36" s="30"/>
      <c r="G36" s="31"/>
      <c r="H36" s="31"/>
      <c r="I36" s="31"/>
      <c r="J36" s="29"/>
      <c r="K36" s="33"/>
      <c r="L36" s="32"/>
      <c r="M36" s="31"/>
    </row>
    <row r="37" spans="2:14">
      <c r="B37" s="27"/>
      <c r="C37" s="28"/>
      <c r="D37" s="28"/>
      <c r="E37" s="29"/>
      <c r="F37" s="30"/>
      <c r="G37" s="31"/>
      <c r="H37" s="31"/>
      <c r="I37" s="31"/>
      <c r="J37" s="29"/>
      <c r="K37" s="33"/>
      <c r="L37" s="32"/>
      <c r="M37" s="31"/>
    </row>
    <row r="38" spans="2:14">
      <c r="B38" s="27"/>
      <c r="C38" s="28"/>
      <c r="D38" s="28"/>
      <c r="E38" s="29"/>
      <c r="F38" s="30"/>
      <c r="G38" s="31"/>
      <c r="H38" s="31"/>
      <c r="I38" s="31"/>
      <c r="J38" s="29"/>
      <c r="K38" s="33"/>
      <c r="L38" s="32"/>
      <c r="M38" s="31"/>
    </row>
    <row r="39" spans="2:14">
      <c r="B39" s="27"/>
      <c r="C39" s="28"/>
      <c r="D39" s="28"/>
      <c r="E39" s="29"/>
      <c r="F39" s="30"/>
      <c r="G39" s="31"/>
      <c r="H39" s="31"/>
      <c r="I39" s="31"/>
      <c r="J39" s="29"/>
      <c r="K39" s="33"/>
      <c r="L39" s="32"/>
      <c r="M39" s="31"/>
    </row>
    <row r="40" spans="2:14">
      <c r="B40" s="27"/>
      <c r="C40" s="28"/>
      <c r="D40" s="28"/>
      <c r="E40" s="29"/>
      <c r="F40" s="30"/>
      <c r="G40" s="31"/>
      <c r="H40" s="35"/>
      <c r="I40" s="31"/>
      <c r="J40" s="29"/>
      <c r="K40" s="33"/>
      <c r="L40" s="32"/>
      <c r="M40" s="31"/>
    </row>
    <row r="41" spans="2:14">
      <c r="B41" s="27"/>
      <c r="C41" s="28"/>
      <c r="D41" s="28"/>
      <c r="E41" s="29"/>
      <c r="F41" s="30"/>
      <c r="G41" s="31"/>
      <c r="H41" s="31"/>
      <c r="I41" s="31"/>
      <c r="J41" s="29"/>
      <c r="K41" s="33"/>
      <c r="L41" s="32"/>
      <c r="M41" s="31"/>
    </row>
    <row r="42" spans="2:14">
      <c r="B42" s="27"/>
      <c r="C42" s="28"/>
      <c r="D42" s="28"/>
      <c r="E42" s="29"/>
      <c r="F42" s="30"/>
      <c r="G42" s="31"/>
      <c r="H42" s="31"/>
      <c r="I42" s="31"/>
      <c r="J42" s="29"/>
      <c r="K42" s="33"/>
      <c r="L42" s="32"/>
      <c r="M42" s="31"/>
    </row>
    <row r="43" spans="2:14">
      <c r="B43" s="27"/>
      <c r="C43" s="28"/>
      <c r="D43" s="28"/>
      <c r="E43" s="29"/>
      <c r="F43" s="30"/>
      <c r="G43" s="31"/>
      <c r="H43" s="31"/>
      <c r="I43" s="31"/>
      <c r="J43" s="29"/>
      <c r="K43" s="33"/>
      <c r="L43" s="32"/>
      <c r="M43" s="31"/>
      <c r="N43" s="105"/>
    </row>
    <row r="44" spans="2:14">
      <c r="B44" s="27"/>
      <c r="C44" s="28"/>
      <c r="D44" s="28"/>
      <c r="E44" s="29"/>
      <c r="F44" s="30"/>
      <c r="G44" s="31"/>
      <c r="H44" s="31"/>
      <c r="I44" s="31"/>
      <c r="J44" s="29"/>
      <c r="K44" s="33"/>
      <c r="L44" s="32"/>
      <c r="M44" s="31"/>
    </row>
    <row r="45" spans="2:14">
      <c r="B45" s="27"/>
      <c r="C45" s="28"/>
      <c r="D45" s="28"/>
      <c r="E45" s="29"/>
      <c r="F45" s="30"/>
      <c r="G45" s="31"/>
      <c r="H45" s="31"/>
      <c r="I45" s="31"/>
      <c r="J45" s="29"/>
      <c r="K45" s="33"/>
      <c r="L45" s="32"/>
      <c r="M45" s="31"/>
    </row>
    <row r="46" spans="2:14">
      <c r="B46" s="27"/>
      <c r="C46" s="28"/>
      <c r="D46" s="28"/>
      <c r="E46" s="29"/>
      <c r="F46" s="30"/>
      <c r="G46" s="31"/>
      <c r="H46" s="31"/>
      <c r="I46" s="31"/>
      <c r="J46" s="29"/>
      <c r="K46" s="33"/>
      <c r="L46" s="32"/>
      <c r="M46" s="31"/>
    </row>
    <row r="47" spans="2:14">
      <c r="B47" s="27"/>
      <c r="C47" s="28"/>
      <c r="D47" s="28"/>
      <c r="E47" s="29"/>
      <c r="F47" s="30"/>
      <c r="G47" s="31"/>
      <c r="H47" s="31"/>
      <c r="I47" s="31"/>
      <c r="J47" s="29"/>
      <c r="K47" s="33"/>
      <c r="L47" s="32"/>
      <c r="M47" s="31"/>
    </row>
    <row r="48" spans="2:14">
      <c r="B48" s="27"/>
      <c r="C48" s="28"/>
      <c r="D48" s="28"/>
      <c r="E48" s="29"/>
      <c r="F48" s="30"/>
      <c r="G48" s="31"/>
      <c r="H48" s="31"/>
      <c r="I48" s="31"/>
      <c r="J48" s="29"/>
      <c r="K48" s="33"/>
      <c r="L48" s="32"/>
      <c r="M48" s="31"/>
    </row>
    <row r="49" spans="2:13">
      <c r="B49" s="27"/>
      <c r="C49" s="28"/>
      <c r="D49" s="28"/>
      <c r="E49" s="29"/>
      <c r="F49" s="30"/>
      <c r="G49" s="31"/>
      <c r="H49" s="31"/>
      <c r="I49" s="31"/>
      <c r="J49" s="29"/>
      <c r="K49" s="33"/>
      <c r="L49" s="32"/>
      <c r="M49" s="31"/>
    </row>
    <row r="50" spans="2:13">
      <c r="B50" s="27"/>
      <c r="C50" s="28"/>
      <c r="D50" s="28"/>
      <c r="E50" s="29"/>
      <c r="F50" s="30"/>
      <c r="G50" s="31"/>
      <c r="H50" s="31"/>
      <c r="I50" s="31"/>
      <c r="J50" s="29"/>
      <c r="K50" s="33"/>
      <c r="L50" s="32"/>
      <c r="M50" s="31"/>
    </row>
    <row r="51" spans="2:13">
      <c r="B51" s="27"/>
      <c r="C51" s="28"/>
      <c r="D51" s="28"/>
      <c r="E51" s="29"/>
      <c r="F51" s="30"/>
      <c r="G51" s="31"/>
      <c r="H51" s="31"/>
      <c r="I51" s="31"/>
      <c r="J51" s="29"/>
      <c r="K51" s="33"/>
      <c r="L51" s="32"/>
      <c r="M51" s="31"/>
    </row>
    <row r="52" spans="2:13">
      <c r="B52" s="27"/>
      <c r="C52" s="28"/>
      <c r="D52" s="28"/>
      <c r="E52" s="29"/>
      <c r="F52" s="30"/>
      <c r="G52" s="31"/>
      <c r="H52" s="31"/>
      <c r="I52" s="31"/>
      <c r="J52" s="29"/>
      <c r="K52" s="33"/>
      <c r="L52" s="32"/>
      <c r="M52" s="31"/>
    </row>
    <row r="53" spans="2:13">
      <c r="B53" s="27"/>
      <c r="C53" s="28"/>
      <c r="D53" s="28"/>
      <c r="E53" s="29"/>
      <c r="F53" s="30"/>
      <c r="G53" s="31"/>
      <c r="H53" s="31"/>
      <c r="I53" s="31"/>
      <c r="J53" s="29"/>
      <c r="K53" s="33"/>
      <c r="L53" s="32"/>
      <c r="M53" s="31"/>
    </row>
    <row r="54" spans="2:13">
      <c r="B54" s="27"/>
      <c r="C54" s="28"/>
      <c r="D54" s="28"/>
      <c r="E54" s="29"/>
      <c r="F54" s="30"/>
      <c r="G54" s="31"/>
      <c r="H54" s="31"/>
      <c r="I54" s="31"/>
      <c r="J54" s="29"/>
      <c r="K54" s="33"/>
      <c r="L54" s="32"/>
      <c r="M54" s="31"/>
    </row>
    <row r="55" spans="2:13">
      <c r="B55" s="27"/>
      <c r="C55" s="77"/>
      <c r="D55" s="48"/>
      <c r="E55" s="49"/>
      <c r="F55" s="50"/>
      <c r="G55" s="31"/>
      <c r="H55" s="31"/>
      <c r="I55" s="31"/>
      <c r="J55" s="29"/>
      <c r="K55" s="33"/>
      <c r="L55" s="32"/>
      <c r="M55" s="31"/>
    </row>
    <row r="56" spans="2:13">
      <c r="B56" s="27"/>
      <c r="C56" s="28"/>
      <c r="D56" s="28"/>
      <c r="E56" s="29"/>
      <c r="F56" s="30"/>
      <c r="G56" s="31"/>
      <c r="H56" s="31"/>
      <c r="I56" s="31"/>
      <c r="J56" s="29"/>
      <c r="K56" s="33"/>
      <c r="L56" s="32"/>
      <c r="M56" s="31"/>
    </row>
    <row r="57" spans="2:13">
      <c r="B57" s="47"/>
      <c r="C57" s="77"/>
      <c r="D57" s="48"/>
      <c r="E57" s="49"/>
      <c r="F57" s="50"/>
      <c r="G57" s="51"/>
      <c r="H57" s="31"/>
      <c r="I57" s="31"/>
      <c r="J57" s="29"/>
      <c r="K57" s="33"/>
      <c r="L57" s="32"/>
      <c r="M57" s="31"/>
    </row>
    <row r="58" spans="2:13">
      <c r="B58" s="47"/>
      <c r="C58" s="77"/>
      <c r="D58" s="48"/>
      <c r="E58" s="49"/>
      <c r="F58" s="50"/>
      <c r="G58" s="51"/>
      <c r="H58" s="31"/>
      <c r="I58" s="31"/>
      <c r="J58" s="29"/>
      <c r="K58" s="33"/>
      <c r="L58" s="32"/>
      <c r="M58" s="31"/>
    </row>
    <row r="59" spans="2:13">
      <c r="B59" s="47"/>
      <c r="C59" s="77"/>
      <c r="D59" s="48"/>
      <c r="E59" s="49"/>
      <c r="F59" s="50"/>
      <c r="G59" s="31"/>
      <c r="H59" s="31"/>
      <c r="I59" s="31"/>
      <c r="J59" s="29"/>
      <c r="K59" s="33"/>
      <c r="L59" s="32"/>
      <c r="M59" s="31"/>
    </row>
    <row r="60" spans="2:13">
      <c r="B60" s="47"/>
      <c r="C60" s="77"/>
      <c r="D60" s="48"/>
      <c r="E60" s="49"/>
      <c r="F60" s="50"/>
      <c r="G60" s="51"/>
      <c r="H60" s="31"/>
      <c r="I60" s="31"/>
      <c r="J60" s="29"/>
      <c r="K60" s="33"/>
      <c r="L60" s="32"/>
      <c r="M60" s="31"/>
    </row>
    <row r="61" spans="2:13">
      <c r="B61" s="47"/>
      <c r="C61" s="77"/>
      <c r="D61" s="48"/>
      <c r="E61" s="49"/>
      <c r="F61" s="50"/>
      <c r="G61" s="51"/>
      <c r="H61" s="31"/>
      <c r="I61" s="31"/>
      <c r="J61" s="29"/>
      <c r="K61" s="33"/>
      <c r="L61" s="32"/>
      <c r="M61" s="31"/>
    </row>
    <row r="62" spans="2:13">
      <c r="B62" s="47"/>
      <c r="C62" s="77"/>
      <c r="D62" s="48"/>
      <c r="E62" s="49"/>
      <c r="F62" s="50"/>
      <c r="G62" s="31"/>
      <c r="H62" s="31"/>
      <c r="I62" s="31"/>
      <c r="J62" s="49"/>
      <c r="K62" s="33"/>
      <c r="L62" s="32"/>
      <c r="M62" s="31"/>
    </row>
    <row r="63" spans="2:13">
      <c r="B63" s="47"/>
      <c r="C63" s="77"/>
      <c r="D63" s="48"/>
      <c r="E63" s="49"/>
      <c r="F63" s="50"/>
      <c r="G63" s="51"/>
      <c r="H63" s="31"/>
      <c r="I63" s="31"/>
      <c r="J63" s="29"/>
      <c r="K63" s="33"/>
      <c r="L63" s="32"/>
      <c r="M63" s="31"/>
    </row>
    <row r="64" spans="2:13">
      <c r="B64" s="47"/>
      <c r="C64" s="77"/>
      <c r="D64" s="48"/>
      <c r="E64" s="49"/>
      <c r="F64" s="50"/>
      <c r="G64" s="51"/>
      <c r="H64" s="31"/>
      <c r="I64" s="31"/>
      <c r="J64" s="29"/>
      <c r="K64" s="33"/>
      <c r="L64" s="32"/>
      <c r="M64" s="31"/>
    </row>
    <row r="65" spans="2:13">
      <c r="B65" s="47"/>
      <c r="C65" s="77"/>
      <c r="D65" s="48"/>
      <c r="E65" s="49"/>
      <c r="F65" s="50"/>
      <c r="G65" s="31"/>
      <c r="H65" s="31"/>
      <c r="I65" s="31"/>
      <c r="J65" s="29"/>
      <c r="K65" s="33"/>
      <c r="L65" s="32"/>
      <c r="M65" s="31"/>
    </row>
    <row r="66" spans="2:13">
      <c r="B66" s="47"/>
      <c r="C66" s="77"/>
      <c r="D66" s="48"/>
      <c r="E66" s="49"/>
      <c r="F66" s="50"/>
      <c r="G66" s="51"/>
      <c r="H66" s="31"/>
      <c r="I66" s="31"/>
      <c r="J66" s="29"/>
      <c r="K66" s="33"/>
      <c r="L66" s="32"/>
      <c r="M66" s="31"/>
    </row>
    <row r="67" spans="2:13">
      <c r="B67" s="47"/>
      <c r="C67" s="28"/>
      <c r="D67" s="28"/>
      <c r="E67" s="29"/>
      <c r="F67" s="30"/>
      <c r="G67" s="31"/>
      <c r="H67" s="31"/>
      <c r="I67" s="31"/>
      <c r="J67" s="29"/>
      <c r="K67" s="33"/>
      <c r="L67" s="32"/>
      <c r="M67" s="31"/>
    </row>
    <row r="68" spans="2:13">
      <c r="B68" s="47"/>
      <c r="C68" s="48"/>
      <c r="D68" s="48"/>
      <c r="E68" s="49"/>
      <c r="F68" s="50"/>
      <c r="G68" s="51"/>
      <c r="H68" s="31"/>
      <c r="I68" s="31"/>
      <c r="J68" s="29"/>
      <c r="K68" s="33"/>
      <c r="L68" s="32"/>
      <c r="M68" s="31"/>
    </row>
    <row r="69" spans="2:13">
      <c r="B69" s="47"/>
      <c r="C69" s="48"/>
      <c r="D69" s="48"/>
      <c r="E69" s="49"/>
      <c r="F69" s="50"/>
      <c r="G69" s="51"/>
      <c r="H69" s="31"/>
      <c r="I69" s="31"/>
      <c r="J69" s="29"/>
      <c r="K69" s="33"/>
      <c r="L69" s="32"/>
      <c r="M69" s="31"/>
    </row>
    <row r="70" spans="2:13">
      <c r="B70" s="47"/>
      <c r="C70" s="48"/>
      <c r="D70" s="48"/>
      <c r="E70" s="49"/>
      <c r="F70" s="50"/>
      <c r="G70" s="51"/>
      <c r="H70" s="31"/>
      <c r="I70" s="31"/>
      <c r="J70" s="29"/>
      <c r="K70" s="33"/>
      <c r="L70" s="32"/>
      <c r="M70" s="31"/>
    </row>
    <row r="71" spans="2:13">
      <c r="B71" s="38"/>
      <c r="C71" s="39"/>
      <c r="D71" s="39"/>
      <c r="E71" s="40"/>
      <c r="F71" s="41"/>
      <c r="G71" s="42"/>
      <c r="H71" s="42"/>
      <c r="I71" s="42"/>
      <c r="J71" s="40"/>
      <c r="K71" s="33"/>
      <c r="L71" s="43"/>
      <c r="M71" s="42"/>
    </row>
    <row r="72" spans="2:13">
      <c r="B72" s="46"/>
      <c r="C72" s="46"/>
      <c r="D72" s="46"/>
      <c r="E72" s="46"/>
      <c r="F72" s="46"/>
      <c r="G72" s="46"/>
      <c r="H72" s="46"/>
      <c r="I72" s="46"/>
      <c r="J72" s="46"/>
      <c r="K72" s="44">
        <f>SUBTOTAL(9,K5:K71)</f>
        <v>0</v>
      </c>
      <c r="L72" s="46"/>
      <c r="M72" s="46"/>
    </row>
    <row r="73" spans="2:13">
      <c r="M73" s="105"/>
    </row>
    <row r="74" spans="2:13">
      <c r="K74" s="105"/>
    </row>
    <row r="75" spans="2:13">
      <c r="K75" s="105"/>
    </row>
    <row r="77" spans="2:13">
      <c r="K77" s="79"/>
    </row>
  </sheetData>
  <autoFilter ref="B4:K71"/>
  <mergeCells count="1">
    <mergeCell ref="L3:M3"/>
  </mergeCells>
  <pageMargins left="0.7" right="0.7" top="0.75" bottom="0.75" header="0.3" footer="0.3"/>
  <pageSetup paperSize="8" scale="6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31" workbookViewId="0">
      <selection activeCell="E44" sqref="E44"/>
    </sheetView>
  </sheetViews>
  <sheetFormatPr defaultRowHeight="12.75"/>
  <cols>
    <col min="1" max="1" width="3.85546875" style="99" customWidth="1"/>
    <col min="2" max="2" width="28.42578125" style="99" customWidth="1"/>
    <col min="3" max="3" width="11.7109375" style="101" bestFit="1" customWidth="1"/>
    <col min="4" max="6" width="8.85546875" style="99"/>
    <col min="7" max="7" width="10.140625" style="99" bestFit="1" customWidth="1"/>
    <col min="8" max="256" width="8.85546875" style="99"/>
    <col min="257" max="257" width="3.85546875" style="99" customWidth="1"/>
    <col min="258" max="258" width="28.42578125" style="99" customWidth="1"/>
    <col min="259" max="259" width="11.7109375" style="99" bestFit="1" customWidth="1"/>
    <col min="260" max="512" width="8.85546875" style="99"/>
    <col min="513" max="513" width="3.85546875" style="99" customWidth="1"/>
    <col min="514" max="514" width="28.42578125" style="99" customWidth="1"/>
    <col min="515" max="515" width="11.7109375" style="99" bestFit="1" customWidth="1"/>
    <col min="516" max="768" width="8.85546875" style="99"/>
    <col min="769" max="769" width="3.85546875" style="99" customWidth="1"/>
    <col min="770" max="770" width="28.42578125" style="99" customWidth="1"/>
    <col min="771" max="771" width="11.7109375" style="99" bestFit="1" customWidth="1"/>
    <col min="772" max="1024" width="8.85546875" style="99"/>
    <col min="1025" max="1025" width="3.85546875" style="99" customWidth="1"/>
    <col min="1026" max="1026" width="28.42578125" style="99" customWidth="1"/>
    <col min="1027" max="1027" width="11.7109375" style="99" bestFit="1" customWidth="1"/>
    <col min="1028" max="1280" width="8.85546875" style="99"/>
    <col min="1281" max="1281" width="3.85546875" style="99" customWidth="1"/>
    <col min="1282" max="1282" width="28.42578125" style="99" customWidth="1"/>
    <col min="1283" max="1283" width="11.7109375" style="99" bestFit="1" customWidth="1"/>
    <col min="1284" max="1536" width="8.85546875" style="99"/>
    <col min="1537" max="1537" width="3.85546875" style="99" customWidth="1"/>
    <col min="1538" max="1538" width="28.42578125" style="99" customWidth="1"/>
    <col min="1539" max="1539" width="11.7109375" style="99" bestFit="1" customWidth="1"/>
    <col min="1540" max="1792" width="8.85546875" style="99"/>
    <col min="1793" max="1793" width="3.85546875" style="99" customWidth="1"/>
    <col min="1794" max="1794" width="28.42578125" style="99" customWidth="1"/>
    <col min="1795" max="1795" width="11.7109375" style="99" bestFit="1" customWidth="1"/>
    <col min="1796" max="2048" width="8.85546875" style="99"/>
    <col min="2049" max="2049" width="3.85546875" style="99" customWidth="1"/>
    <col min="2050" max="2050" width="28.42578125" style="99" customWidth="1"/>
    <col min="2051" max="2051" width="11.7109375" style="99" bestFit="1" customWidth="1"/>
    <col min="2052" max="2304" width="8.85546875" style="99"/>
    <col min="2305" max="2305" width="3.85546875" style="99" customWidth="1"/>
    <col min="2306" max="2306" width="28.42578125" style="99" customWidth="1"/>
    <col min="2307" max="2307" width="11.7109375" style="99" bestFit="1" customWidth="1"/>
    <col min="2308" max="2560" width="8.85546875" style="99"/>
    <col min="2561" max="2561" width="3.85546875" style="99" customWidth="1"/>
    <col min="2562" max="2562" width="28.42578125" style="99" customWidth="1"/>
    <col min="2563" max="2563" width="11.7109375" style="99" bestFit="1" customWidth="1"/>
    <col min="2564" max="2816" width="8.85546875" style="99"/>
    <col min="2817" max="2817" width="3.85546875" style="99" customWidth="1"/>
    <col min="2818" max="2818" width="28.42578125" style="99" customWidth="1"/>
    <col min="2819" max="2819" width="11.7109375" style="99" bestFit="1" customWidth="1"/>
    <col min="2820" max="3072" width="8.85546875" style="99"/>
    <col min="3073" max="3073" width="3.85546875" style="99" customWidth="1"/>
    <col min="3074" max="3074" width="28.42578125" style="99" customWidth="1"/>
    <col min="3075" max="3075" width="11.7109375" style="99" bestFit="1" customWidth="1"/>
    <col min="3076" max="3328" width="8.85546875" style="99"/>
    <col min="3329" max="3329" width="3.85546875" style="99" customWidth="1"/>
    <col min="3330" max="3330" width="28.42578125" style="99" customWidth="1"/>
    <col min="3331" max="3331" width="11.7109375" style="99" bestFit="1" customWidth="1"/>
    <col min="3332" max="3584" width="8.85546875" style="99"/>
    <col min="3585" max="3585" width="3.85546875" style="99" customWidth="1"/>
    <col min="3586" max="3586" width="28.42578125" style="99" customWidth="1"/>
    <col min="3587" max="3587" width="11.7109375" style="99" bestFit="1" customWidth="1"/>
    <col min="3588" max="3840" width="8.85546875" style="99"/>
    <col min="3841" max="3841" width="3.85546875" style="99" customWidth="1"/>
    <col min="3842" max="3842" width="28.42578125" style="99" customWidth="1"/>
    <col min="3843" max="3843" width="11.7109375" style="99" bestFit="1" customWidth="1"/>
    <col min="3844" max="4096" width="8.85546875" style="99"/>
    <col min="4097" max="4097" width="3.85546875" style="99" customWidth="1"/>
    <col min="4098" max="4098" width="28.42578125" style="99" customWidth="1"/>
    <col min="4099" max="4099" width="11.7109375" style="99" bestFit="1" customWidth="1"/>
    <col min="4100" max="4352" width="8.85546875" style="99"/>
    <col min="4353" max="4353" width="3.85546875" style="99" customWidth="1"/>
    <col min="4354" max="4354" width="28.42578125" style="99" customWidth="1"/>
    <col min="4355" max="4355" width="11.7109375" style="99" bestFit="1" customWidth="1"/>
    <col min="4356" max="4608" width="8.85546875" style="99"/>
    <col min="4609" max="4609" width="3.85546875" style="99" customWidth="1"/>
    <col min="4610" max="4610" width="28.42578125" style="99" customWidth="1"/>
    <col min="4611" max="4611" width="11.7109375" style="99" bestFit="1" customWidth="1"/>
    <col min="4612" max="4864" width="8.85546875" style="99"/>
    <col min="4865" max="4865" width="3.85546875" style="99" customWidth="1"/>
    <col min="4866" max="4866" width="28.42578125" style="99" customWidth="1"/>
    <col min="4867" max="4867" width="11.7109375" style="99" bestFit="1" customWidth="1"/>
    <col min="4868" max="5120" width="8.85546875" style="99"/>
    <col min="5121" max="5121" width="3.85546875" style="99" customWidth="1"/>
    <col min="5122" max="5122" width="28.42578125" style="99" customWidth="1"/>
    <col min="5123" max="5123" width="11.7109375" style="99" bestFit="1" customWidth="1"/>
    <col min="5124" max="5376" width="8.85546875" style="99"/>
    <col min="5377" max="5377" width="3.85546875" style="99" customWidth="1"/>
    <col min="5378" max="5378" width="28.42578125" style="99" customWidth="1"/>
    <col min="5379" max="5379" width="11.7109375" style="99" bestFit="1" customWidth="1"/>
    <col min="5380" max="5632" width="8.85546875" style="99"/>
    <col min="5633" max="5633" width="3.85546875" style="99" customWidth="1"/>
    <col min="5634" max="5634" width="28.42578125" style="99" customWidth="1"/>
    <col min="5635" max="5635" width="11.7109375" style="99" bestFit="1" customWidth="1"/>
    <col min="5636" max="5888" width="8.85546875" style="99"/>
    <col min="5889" max="5889" width="3.85546875" style="99" customWidth="1"/>
    <col min="5890" max="5890" width="28.42578125" style="99" customWidth="1"/>
    <col min="5891" max="5891" width="11.7109375" style="99" bestFit="1" customWidth="1"/>
    <col min="5892" max="6144" width="8.85546875" style="99"/>
    <col min="6145" max="6145" width="3.85546875" style="99" customWidth="1"/>
    <col min="6146" max="6146" width="28.42578125" style="99" customWidth="1"/>
    <col min="6147" max="6147" width="11.7109375" style="99" bestFit="1" customWidth="1"/>
    <col min="6148" max="6400" width="8.85546875" style="99"/>
    <col min="6401" max="6401" width="3.85546875" style="99" customWidth="1"/>
    <col min="6402" max="6402" width="28.42578125" style="99" customWidth="1"/>
    <col min="6403" max="6403" width="11.7109375" style="99" bestFit="1" customWidth="1"/>
    <col min="6404" max="6656" width="8.85546875" style="99"/>
    <col min="6657" max="6657" width="3.85546875" style="99" customWidth="1"/>
    <col min="6658" max="6658" width="28.42578125" style="99" customWidth="1"/>
    <col min="6659" max="6659" width="11.7109375" style="99" bestFit="1" customWidth="1"/>
    <col min="6660" max="6912" width="8.85546875" style="99"/>
    <col min="6913" max="6913" width="3.85546875" style="99" customWidth="1"/>
    <col min="6914" max="6914" width="28.42578125" style="99" customWidth="1"/>
    <col min="6915" max="6915" width="11.7109375" style="99" bestFit="1" customWidth="1"/>
    <col min="6916" max="7168" width="8.85546875" style="99"/>
    <col min="7169" max="7169" width="3.85546875" style="99" customWidth="1"/>
    <col min="7170" max="7170" width="28.42578125" style="99" customWidth="1"/>
    <col min="7171" max="7171" width="11.7109375" style="99" bestFit="1" customWidth="1"/>
    <col min="7172" max="7424" width="8.85546875" style="99"/>
    <col min="7425" max="7425" width="3.85546875" style="99" customWidth="1"/>
    <col min="7426" max="7426" width="28.42578125" style="99" customWidth="1"/>
    <col min="7427" max="7427" width="11.7109375" style="99" bestFit="1" customWidth="1"/>
    <col min="7428" max="7680" width="8.85546875" style="99"/>
    <col min="7681" max="7681" width="3.85546875" style="99" customWidth="1"/>
    <col min="7682" max="7682" width="28.42578125" style="99" customWidth="1"/>
    <col min="7683" max="7683" width="11.7109375" style="99" bestFit="1" customWidth="1"/>
    <col min="7684" max="7936" width="8.85546875" style="99"/>
    <col min="7937" max="7937" width="3.85546875" style="99" customWidth="1"/>
    <col min="7938" max="7938" width="28.42578125" style="99" customWidth="1"/>
    <col min="7939" max="7939" width="11.7109375" style="99" bestFit="1" customWidth="1"/>
    <col min="7940" max="8192" width="8.85546875" style="99"/>
    <col min="8193" max="8193" width="3.85546875" style="99" customWidth="1"/>
    <col min="8194" max="8194" width="28.42578125" style="99" customWidth="1"/>
    <col min="8195" max="8195" width="11.7109375" style="99" bestFit="1" customWidth="1"/>
    <col min="8196" max="8448" width="8.85546875" style="99"/>
    <col min="8449" max="8449" width="3.85546875" style="99" customWidth="1"/>
    <col min="8450" max="8450" width="28.42578125" style="99" customWidth="1"/>
    <col min="8451" max="8451" width="11.7109375" style="99" bestFit="1" customWidth="1"/>
    <col min="8452" max="8704" width="8.85546875" style="99"/>
    <col min="8705" max="8705" width="3.85546875" style="99" customWidth="1"/>
    <col min="8706" max="8706" width="28.42578125" style="99" customWidth="1"/>
    <col min="8707" max="8707" width="11.7109375" style="99" bestFit="1" customWidth="1"/>
    <col min="8708" max="8960" width="8.85546875" style="99"/>
    <col min="8961" max="8961" width="3.85546875" style="99" customWidth="1"/>
    <col min="8962" max="8962" width="28.42578125" style="99" customWidth="1"/>
    <col min="8963" max="8963" width="11.7109375" style="99" bestFit="1" customWidth="1"/>
    <col min="8964" max="9216" width="8.85546875" style="99"/>
    <col min="9217" max="9217" width="3.85546875" style="99" customWidth="1"/>
    <col min="9218" max="9218" width="28.42578125" style="99" customWidth="1"/>
    <col min="9219" max="9219" width="11.7109375" style="99" bestFit="1" customWidth="1"/>
    <col min="9220" max="9472" width="8.85546875" style="99"/>
    <col min="9473" max="9473" width="3.85546875" style="99" customWidth="1"/>
    <col min="9474" max="9474" width="28.42578125" style="99" customWidth="1"/>
    <col min="9475" max="9475" width="11.7109375" style="99" bestFit="1" customWidth="1"/>
    <col min="9476" max="9728" width="8.85546875" style="99"/>
    <col min="9729" max="9729" width="3.85546875" style="99" customWidth="1"/>
    <col min="9730" max="9730" width="28.42578125" style="99" customWidth="1"/>
    <col min="9731" max="9731" width="11.7109375" style="99" bestFit="1" customWidth="1"/>
    <col min="9732" max="9984" width="8.85546875" style="99"/>
    <col min="9985" max="9985" width="3.85546875" style="99" customWidth="1"/>
    <col min="9986" max="9986" width="28.42578125" style="99" customWidth="1"/>
    <col min="9987" max="9987" width="11.7109375" style="99" bestFit="1" customWidth="1"/>
    <col min="9988" max="10240" width="8.85546875" style="99"/>
    <col min="10241" max="10241" width="3.85546875" style="99" customWidth="1"/>
    <col min="10242" max="10242" width="28.42578125" style="99" customWidth="1"/>
    <col min="10243" max="10243" width="11.7109375" style="99" bestFit="1" customWidth="1"/>
    <col min="10244" max="10496" width="8.85546875" style="99"/>
    <col min="10497" max="10497" width="3.85546875" style="99" customWidth="1"/>
    <col min="10498" max="10498" width="28.42578125" style="99" customWidth="1"/>
    <col min="10499" max="10499" width="11.7109375" style="99" bestFit="1" customWidth="1"/>
    <col min="10500" max="10752" width="8.85546875" style="99"/>
    <col min="10753" max="10753" width="3.85546875" style="99" customWidth="1"/>
    <col min="10754" max="10754" width="28.42578125" style="99" customWidth="1"/>
    <col min="10755" max="10755" width="11.7109375" style="99" bestFit="1" customWidth="1"/>
    <col min="10756" max="11008" width="8.85546875" style="99"/>
    <col min="11009" max="11009" width="3.85546875" style="99" customWidth="1"/>
    <col min="11010" max="11010" width="28.42578125" style="99" customWidth="1"/>
    <col min="11011" max="11011" width="11.7109375" style="99" bestFit="1" customWidth="1"/>
    <col min="11012" max="11264" width="8.85546875" style="99"/>
    <col min="11265" max="11265" width="3.85546875" style="99" customWidth="1"/>
    <col min="11266" max="11266" width="28.42578125" style="99" customWidth="1"/>
    <col min="11267" max="11267" width="11.7109375" style="99" bestFit="1" customWidth="1"/>
    <col min="11268" max="11520" width="8.85546875" style="99"/>
    <col min="11521" max="11521" width="3.85546875" style="99" customWidth="1"/>
    <col min="11522" max="11522" width="28.42578125" style="99" customWidth="1"/>
    <col min="11523" max="11523" width="11.7109375" style="99" bestFit="1" customWidth="1"/>
    <col min="11524" max="11776" width="8.85546875" style="99"/>
    <col min="11777" max="11777" width="3.85546875" style="99" customWidth="1"/>
    <col min="11778" max="11778" width="28.42578125" style="99" customWidth="1"/>
    <col min="11779" max="11779" width="11.7109375" style="99" bestFit="1" customWidth="1"/>
    <col min="11780" max="12032" width="8.85546875" style="99"/>
    <col min="12033" max="12033" width="3.85546875" style="99" customWidth="1"/>
    <col min="12034" max="12034" width="28.42578125" style="99" customWidth="1"/>
    <col min="12035" max="12035" width="11.7109375" style="99" bestFit="1" customWidth="1"/>
    <col min="12036" max="12288" width="8.85546875" style="99"/>
    <col min="12289" max="12289" width="3.85546875" style="99" customWidth="1"/>
    <col min="12290" max="12290" width="28.42578125" style="99" customWidth="1"/>
    <col min="12291" max="12291" width="11.7109375" style="99" bestFit="1" customWidth="1"/>
    <col min="12292" max="12544" width="8.85546875" style="99"/>
    <col min="12545" max="12545" width="3.85546875" style="99" customWidth="1"/>
    <col min="12546" max="12546" width="28.42578125" style="99" customWidth="1"/>
    <col min="12547" max="12547" width="11.7109375" style="99" bestFit="1" customWidth="1"/>
    <col min="12548" max="12800" width="8.85546875" style="99"/>
    <col min="12801" max="12801" width="3.85546875" style="99" customWidth="1"/>
    <col min="12802" max="12802" width="28.42578125" style="99" customWidth="1"/>
    <col min="12803" max="12803" width="11.7109375" style="99" bestFit="1" customWidth="1"/>
    <col min="12804" max="13056" width="8.85546875" style="99"/>
    <col min="13057" max="13057" width="3.85546875" style="99" customWidth="1"/>
    <col min="13058" max="13058" width="28.42578125" style="99" customWidth="1"/>
    <col min="13059" max="13059" width="11.7109375" style="99" bestFit="1" customWidth="1"/>
    <col min="13060" max="13312" width="8.85546875" style="99"/>
    <col min="13313" max="13313" width="3.85546875" style="99" customWidth="1"/>
    <col min="13314" max="13314" width="28.42578125" style="99" customWidth="1"/>
    <col min="13315" max="13315" width="11.7109375" style="99" bestFit="1" customWidth="1"/>
    <col min="13316" max="13568" width="8.85546875" style="99"/>
    <col min="13569" max="13569" width="3.85546875" style="99" customWidth="1"/>
    <col min="13570" max="13570" width="28.42578125" style="99" customWidth="1"/>
    <col min="13571" max="13571" width="11.7109375" style="99" bestFit="1" customWidth="1"/>
    <col min="13572" max="13824" width="8.85546875" style="99"/>
    <col min="13825" max="13825" width="3.85546875" style="99" customWidth="1"/>
    <col min="13826" max="13826" width="28.42578125" style="99" customWidth="1"/>
    <col min="13827" max="13827" width="11.7109375" style="99" bestFit="1" customWidth="1"/>
    <col min="13828" max="14080" width="8.85546875" style="99"/>
    <col min="14081" max="14081" width="3.85546875" style="99" customWidth="1"/>
    <col min="14082" max="14082" width="28.42578125" style="99" customWidth="1"/>
    <col min="14083" max="14083" width="11.7109375" style="99" bestFit="1" customWidth="1"/>
    <col min="14084" max="14336" width="8.85546875" style="99"/>
    <col min="14337" max="14337" width="3.85546875" style="99" customWidth="1"/>
    <col min="14338" max="14338" width="28.42578125" style="99" customWidth="1"/>
    <col min="14339" max="14339" width="11.7109375" style="99" bestFit="1" customWidth="1"/>
    <col min="14340" max="14592" width="8.85546875" style="99"/>
    <col min="14593" max="14593" width="3.85546875" style="99" customWidth="1"/>
    <col min="14594" max="14594" width="28.42578125" style="99" customWidth="1"/>
    <col min="14595" max="14595" width="11.7109375" style="99" bestFit="1" customWidth="1"/>
    <col min="14596" max="14848" width="8.85546875" style="99"/>
    <col min="14849" max="14849" width="3.85546875" style="99" customWidth="1"/>
    <col min="14850" max="14850" width="28.42578125" style="99" customWidth="1"/>
    <col min="14851" max="14851" width="11.7109375" style="99" bestFit="1" customWidth="1"/>
    <col min="14852" max="15104" width="8.85546875" style="99"/>
    <col min="15105" max="15105" width="3.85546875" style="99" customWidth="1"/>
    <col min="15106" max="15106" width="28.42578125" style="99" customWidth="1"/>
    <col min="15107" max="15107" width="11.7109375" style="99" bestFit="1" customWidth="1"/>
    <col min="15108" max="15360" width="8.85546875" style="99"/>
    <col min="15361" max="15361" width="3.85546875" style="99" customWidth="1"/>
    <col min="15362" max="15362" width="28.42578125" style="99" customWidth="1"/>
    <col min="15363" max="15363" width="11.7109375" style="99" bestFit="1" customWidth="1"/>
    <col min="15364" max="15616" width="8.85546875" style="99"/>
    <col min="15617" max="15617" width="3.85546875" style="99" customWidth="1"/>
    <col min="15618" max="15618" width="28.42578125" style="99" customWidth="1"/>
    <col min="15619" max="15619" width="11.7109375" style="99" bestFit="1" customWidth="1"/>
    <col min="15620" max="15872" width="8.85546875" style="99"/>
    <col min="15873" max="15873" width="3.85546875" style="99" customWidth="1"/>
    <col min="15874" max="15874" width="28.42578125" style="99" customWidth="1"/>
    <col min="15875" max="15875" width="11.7109375" style="99" bestFit="1" customWidth="1"/>
    <col min="15876" max="16128" width="8.85546875" style="99"/>
    <col min="16129" max="16129" width="3.85546875" style="99" customWidth="1"/>
    <col min="16130" max="16130" width="28.42578125" style="99" customWidth="1"/>
    <col min="16131" max="16131" width="11.7109375" style="99" bestFit="1" customWidth="1"/>
    <col min="16132" max="16384" width="8.85546875" style="99"/>
  </cols>
  <sheetData>
    <row r="1" spans="1:7">
      <c r="A1" s="97" t="s">
        <v>8</v>
      </c>
      <c r="B1" s="97" t="s">
        <v>211</v>
      </c>
      <c r="C1" s="98" t="s">
        <v>212</v>
      </c>
    </row>
    <row r="2" spans="1:7">
      <c r="A2" s="100" t="s">
        <v>213</v>
      </c>
      <c r="B2" s="100" t="s">
        <v>214</v>
      </c>
      <c r="C2" s="101">
        <v>4881.26</v>
      </c>
      <c r="E2" s="99" t="str">
        <f>IF(RIGHT(RIGHT(B2,2))=0,RIGHT(RIGHT(B2,2)),RIGHT(B2,2))</f>
        <v>52</v>
      </c>
      <c r="F2" s="99" t="str">
        <f t="shared" ref="F2:F48" si="0">CONCATENATE(E2,"/AA")</f>
        <v>52/AA</v>
      </c>
      <c r="G2" s="101">
        <f t="shared" ref="G2:G48" si="1">C2</f>
        <v>4881.26</v>
      </c>
    </row>
    <row r="3" spans="1:7">
      <c r="A3" s="100" t="s">
        <v>215</v>
      </c>
      <c r="B3" s="100" t="s">
        <v>216</v>
      </c>
      <c r="C3" s="101">
        <v>37857.410000000003</v>
      </c>
      <c r="E3" s="99" t="str">
        <f t="shared" ref="E3:E41" si="2">RIGHT(B3,2)</f>
        <v>51</v>
      </c>
      <c r="F3" s="99" t="str">
        <f t="shared" si="0"/>
        <v>51/AA</v>
      </c>
      <c r="G3" s="101">
        <f t="shared" si="1"/>
        <v>37857.410000000003</v>
      </c>
    </row>
    <row r="4" spans="1:7">
      <c r="A4" s="100" t="s">
        <v>217</v>
      </c>
      <c r="B4" s="100" t="s">
        <v>218</v>
      </c>
      <c r="C4" s="101">
        <v>64567.96</v>
      </c>
      <c r="E4" s="99" t="str">
        <f t="shared" si="2"/>
        <v>54</v>
      </c>
      <c r="F4" s="99" t="str">
        <f t="shared" si="0"/>
        <v>54/AA</v>
      </c>
      <c r="G4" s="101">
        <f t="shared" si="1"/>
        <v>64567.96</v>
      </c>
    </row>
    <row r="5" spans="1:7">
      <c r="A5" s="100" t="s">
        <v>219</v>
      </c>
      <c r="B5" s="100" t="s">
        <v>220</v>
      </c>
      <c r="C5" s="101">
        <v>40431.550000000003</v>
      </c>
      <c r="E5" s="99" t="str">
        <f t="shared" si="2"/>
        <v>53</v>
      </c>
      <c r="F5" s="99" t="str">
        <f t="shared" si="0"/>
        <v>53/AA</v>
      </c>
      <c r="G5" s="101">
        <f t="shared" si="1"/>
        <v>40431.550000000003</v>
      </c>
    </row>
    <row r="6" spans="1:7">
      <c r="A6" s="100" t="s">
        <v>221</v>
      </c>
      <c r="B6" s="100" t="s">
        <v>222</v>
      </c>
      <c r="C6" s="101">
        <v>45871.27</v>
      </c>
      <c r="E6" s="99" t="str">
        <f t="shared" si="2"/>
        <v>50</v>
      </c>
      <c r="F6" s="99" t="str">
        <f t="shared" si="0"/>
        <v>50/AA</v>
      </c>
      <c r="G6" s="101">
        <f t="shared" si="1"/>
        <v>45871.27</v>
      </c>
    </row>
    <row r="7" spans="1:7">
      <c r="A7" s="100" t="s">
        <v>223</v>
      </c>
      <c r="B7" s="100" t="s">
        <v>224</v>
      </c>
      <c r="C7" s="101">
        <v>46888.97</v>
      </c>
      <c r="E7" s="99" t="str">
        <f t="shared" si="2"/>
        <v>49</v>
      </c>
      <c r="F7" s="99" t="str">
        <f t="shared" si="0"/>
        <v>49/AA</v>
      </c>
      <c r="G7" s="101">
        <f t="shared" si="1"/>
        <v>46888.97</v>
      </c>
    </row>
    <row r="8" spans="1:7">
      <c r="A8" s="100" t="s">
        <v>225</v>
      </c>
      <c r="B8" s="100" t="s">
        <v>226</v>
      </c>
      <c r="C8" s="101">
        <v>37763.01</v>
      </c>
      <c r="E8" s="99" t="str">
        <f t="shared" si="2"/>
        <v>48</v>
      </c>
      <c r="F8" s="99" t="str">
        <f t="shared" si="0"/>
        <v>48/AA</v>
      </c>
      <c r="G8" s="101">
        <f t="shared" si="1"/>
        <v>37763.01</v>
      </c>
    </row>
    <row r="9" spans="1:7">
      <c r="A9" s="100" t="s">
        <v>227</v>
      </c>
      <c r="B9" s="100" t="s">
        <v>228</v>
      </c>
      <c r="C9" s="101">
        <v>40970.879999999997</v>
      </c>
      <c r="E9" s="99" t="str">
        <f t="shared" si="2"/>
        <v>46</v>
      </c>
      <c r="F9" s="99" t="str">
        <f t="shared" si="0"/>
        <v>46/AA</v>
      </c>
      <c r="G9" s="101">
        <f t="shared" si="1"/>
        <v>40970.879999999997</v>
      </c>
    </row>
    <row r="10" spans="1:7">
      <c r="A10" s="100" t="s">
        <v>229</v>
      </c>
      <c r="B10" s="100" t="s">
        <v>230</v>
      </c>
      <c r="C10" s="101">
        <v>36623.58</v>
      </c>
      <c r="E10" s="99" t="str">
        <f t="shared" si="2"/>
        <v>47</v>
      </c>
      <c r="F10" s="99" t="str">
        <f t="shared" si="0"/>
        <v>47/AA</v>
      </c>
      <c r="G10" s="101">
        <f t="shared" si="1"/>
        <v>36623.58</v>
      </c>
    </row>
    <row r="11" spans="1:7">
      <c r="A11" s="100" t="s">
        <v>231</v>
      </c>
      <c r="B11" s="100" t="s">
        <v>232</v>
      </c>
      <c r="C11" s="101">
        <v>44091.57</v>
      </c>
      <c r="E11" s="99" t="str">
        <f t="shared" si="2"/>
        <v>44</v>
      </c>
      <c r="F11" s="99" t="str">
        <f t="shared" si="0"/>
        <v>44/AA</v>
      </c>
      <c r="G11" s="101">
        <f t="shared" si="1"/>
        <v>44091.57</v>
      </c>
    </row>
    <row r="12" spans="1:7">
      <c r="A12" s="100" t="s">
        <v>233</v>
      </c>
      <c r="B12" s="100" t="s">
        <v>234</v>
      </c>
      <c r="C12" s="101">
        <v>51810.7</v>
      </c>
      <c r="E12" s="99" t="str">
        <f t="shared" si="2"/>
        <v>45</v>
      </c>
      <c r="F12" s="99" t="str">
        <f t="shared" si="0"/>
        <v>45/AA</v>
      </c>
      <c r="G12" s="101">
        <f t="shared" si="1"/>
        <v>51810.7</v>
      </c>
    </row>
    <row r="13" spans="1:7">
      <c r="A13" s="100" t="s">
        <v>235</v>
      </c>
      <c r="B13" s="100" t="s">
        <v>236</v>
      </c>
      <c r="C13" s="101">
        <v>67081.240000000005</v>
      </c>
      <c r="E13" s="99" t="str">
        <f t="shared" si="2"/>
        <v>33</v>
      </c>
      <c r="F13" s="99" t="str">
        <f t="shared" si="0"/>
        <v>33/AA</v>
      </c>
      <c r="G13" s="101">
        <f t="shared" si="1"/>
        <v>67081.240000000005</v>
      </c>
    </row>
    <row r="14" spans="1:7">
      <c r="A14" s="100" t="s">
        <v>237</v>
      </c>
      <c r="B14" s="100" t="s">
        <v>238</v>
      </c>
      <c r="C14" s="101">
        <v>74164</v>
      </c>
      <c r="E14" s="99" t="str">
        <f t="shared" si="2"/>
        <v>42</v>
      </c>
      <c r="F14" s="99" t="str">
        <f t="shared" si="0"/>
        <v>42/AA</v>
      </c>
      <c r="G14" s="101">
        <f t="shared" si="1"/>
        <v>74164</v>
      </c>
    </row>
    <row r="15" spans="1:7">
      <c r="A15" s="100" t="s">
        <v>239</v>
      </c>
      <c r="B15" s="100" t="s">
        <v>240</v>
      </c>
      <c r="C15" s="101">
        <v>67170.080000000002</v>
      </c>
      <c r="E15" s="99" t="str">
        <f t="shared" si="2"/>
        <v>41</v>
      </c>
      <c r="F15" s="99" t="str">
        <f t="shared" si="0"/>
        <v>41/AA</v>
      </c>
      <c r="G15" s="101">
        <f t="shared" si="1"/>
        <v>67170.080000000002</v>
      </c>
    </row>
    <row r="16" spans="1:7">
      <c r="A16" s="100" t="s">
        <v>241</v>
      </c>
      <c r="B16" s="100" t="s">
        <v>242</v>
      </c>
      <c r="C16" s="101">
        <v>39457.660000000003</v>
      </c>
      <c r="E16" s="99" t="str">
        <f t="shared" si="2"/>
        <v>43</v>
      </c>
      <c r="F16" s="99" t="str">
        <f t="shared" si="0"/>
        <v>43/AA</v>
      </c>
      <c r="G16" s="101">
        <f t="shared" si="1"/>
        <v>39457.660000000003</v>
      </c>
    </row>
    <row r="17" spans="1:7">
      <c r="A17" s="100" t="s">
        <v>243</v>
      </c>
      <c r="B17" s="100" t="s">
        <v>244</v>
      </c>
      <c r="C17" s="101">
        <v>34707.730000000003</v>
      </c>
      <c r="E17" s="99" t="str">
        <f t="shared" si="2"/>
        <v>40</v>
      </c>
      <c r="F17" s="99" t="str">
        <f t="shared" si="0"/>
        <v>40/AA</v>
      </c>
      <c r="G17" s="101">
        <f t="shared" si="1"/>
        <v>34707.730000000003</v>
      </c>
    </row>
    <row r="18" spans="1:7">
      <c r="A18" s="100" t="s">
        <v>245</v>
      </c>
      <c r="B18" s="100" t="s">
        <v>246</v>
      </c>
      <c r="C18" s="101">
        <v>39111.65</v>
      </c>
      <c r="E18" s="99" t="str">
        <f t="shared" si="2"/>
        <v>32</v>
      </c>
      <c r="F18" s="99" t="str">
        <f t="shared" si="0"/>
        <v>32/AA</v>
      </c>
      <c r="G18" s="101">
        <f t="shared" si="1"/>
        <v>39111.65</v>
      </c>
    </row>
    <row r="19" spans="1:7">
      <c r="A19" s="100" t="s">
        <v>247</v>
      </c>
      <c r="B19" s="100" t="s">
        <v>248</v>
      </c>
      <c r="C19" s="101">
        <v>69295.38</v>
      </c>
      <c r="E19" s="99" t="str">
        <f t="shared" si="2"/>
        <v>31</v>
      </c>
      <c r="F19" s="99" t="str">
        <f t="shared" si="0"/>
        <v>31/AA</v>
      </c>
      <c r="G19" s="101">
        <f t="shared" si="1"/>
        <v>69295.38</v>
      </c>
    </row>
    <row r="20" spans="1:7">
      <c r="A20" s="100" t="s">
        <v>249</v>
      </c>
      <c r="B20" s="100" t="s">
        <v>250</v>
      </c>
      <c r="C20" s="101">
        <v>45962.46</v>
      </c>
      <c r="E20" s="99" t="str">
        <f t="shared" si="2"/>
        <v>29</v>
      </c>
      <c r="F20" s="99" t="str">
        <f t="shared" si="0"/>
        <v>29/AA</v>
      </c>
      <c r="G20" s="101">
        <f t="shared" si="1"/>
        <v>45962.46</v>
      </c>
    </row>
    <row r="21" spans="1:7">
      <c r="A21" s="100" t="s">
        <v>251</v>
      </c>
      <c r="B21" s="100" t="s">
        <v>252</v>
      </c>
      <c r="C21" s="101">
        <v>160068.71</v>
      </c>
      <c r="E21" s="99" t="str">
        <f t="shared" si="2"/>
        <v>28</v>
      </c>
      <c r="F21" s="99" t="str">
        <f t="shared" si="0"/>
        <v>28/AA</v>
      </c>
      <c r="G21" s="101">
        <f t="shared" si="1"/>
        <v>160068.71</v>
      </c>
    </row>
    <row r="22" spans="1:7">
      <c r="A22" s="100" t="s">
        <v>253</v>
      </c>
      <c r="B22" s="100" t="s">
        <v>254</v>
      </c>
      <c r="C22" s="101">
        <v>99705.74</v>
      </c>
      <c r="E22" s="99" t="str">
        <f t="shared" si="2"/>
        <v>30</v>
      </c>
      <c r="F22" s="99" t="str">
        <f t="shared" si="0"/>
        <v>30/AA</v>
      </c>
      <c r="G22" s="101">
        <f t="shared" si="1"/>
        <v>99705.74</v>
      </c>
    </row>
    <row r="23" spans="1:7">
      <c r="A23" s="100" t="s">
        <v>255</v>
      </c>
      <c r="B23" s="100" t="s">
        <v>256</v>
      </c>
      <c r="C23" s="101">
        <v>304447</v>
      </c>
      <c r="E23" s="99" t="str">
        <f t="shared" si="2"/>
        <v>26</v>
      </c>
      <c r="F23" s="99" t="str">
        <f t="shared" si="0"/>
        <v>26/AA</v>
      </c>
      <c r="G23" s="101">
        <f t="shared" si="1"/>
        <v>304447</v>
      </c>
    </row>
    <row r="24" spans="1:7">
      <c r="A24" s="100" t="s">
        <v>257</v>
      </c>
      <c r="B24" s="100" t="s">
        <v>258</v>
      </c>
      <c r="C24" s="101">
        <v>50775.87</v>
      </c>
      <c r="E24" s="99" t="str">
        <f t="shared" si="2"/>
        <v>24</v>
      </c>
      <c r="F24" s="99" t="str">
        <f t="shared" si="0"/>
        <v>24/AA</v>
      </c>
      <c r="G24" s="101">
        <f t="shared" si="1"/>
        <v>50775.87</v>
      </c>
    </row>
    <row r="25" spans="1:7">
      <c r="A25" s="100" t="s">
        <v>259</v>
      </c>
      <c r="B25" s="100" t="s">
        <v>260</v>
      </c>
      <c r="C25" s="101">
        <v>54844.7</v>
      </c>
      <c r="E25" s="99" t="str">
        <f t="shared" si="2"/>
        <v>23</v>
      </c>
      <c r="F25" s="99" t="str">
        <f t="shared" si="0"/>
        <v>23/AA</v>
      </c>
      <c r="G25" s="101">
        <f t="shared" si="1"/>
        <v>54844.7</v>
      </c>
    </row>
    <row r="26" spans="1:7">
      <c r="A26" s="100" t="s">
        <v>261</v>
      </c>
      <c r="B26" s="100" t="s">
        <v>262</v>
      </c>
      <c r="C26" s="101">
        <v>78034.789999999994</v>
      </c>
      <c r="E26" s="99" t="str">
        <f t="shared" si="2"/>
        <v>27</v>
      </c>
      <c r="F26" s="99" t="str">
        <f t="shared" si="0"/>
        <v>27/AA</v>
      </c>
      <c r="G26" s="101">
        <f t="shared" si="1"/>
        <v>78034.789999999994</v>
      </c>
    </row>
    <row r="27" spans="1:7">
      <c r="A27" s="100" t="s">
        <v>263</v>
      </c>
      <c r="B27" s="100" t="s">
        <v>264</v>
      </c>
      <c r="C27" s="101">
        <v>84968.69</v>
      </c>
      <c r="E27" s="99" t="str">
        <f t="shared" si="2"/>
        <v>25</v>
      </c>
      <c r="F27" s="99" t="str">
        <f t="shared" si="0"/>
        <v>25/AA</v>
      </c>
      <c r="G27" s="101">
        <f t="shared" si="1"/>
        <v>84968.69</v>
      </c>
    </row>
    <row r="28" spans="1:7">
      <c r="A28" s="100" t="s">
        <v>265</v>
      </c>
      <c r="B28" s="100" t="s">
        <v>266</v>
      </c>
      <c r="C28" s="101">
        <v>286405.15999999997</v>
      </c>
      <c r="E28" s="99" t="str">
        <f t="shared" si="2"/>
        <v>21</v>
      </c>
      <c r="F28" s="99" t="str">
        <f t="shared" si="0"/>
        <v>21/AA</v>
      </c>
      <c r="G28" s="101">
        <f t="shared" si="1"/>
        <v>286405.15999999997</v>
      </c>
    </row>
    <row r="29" spans="1:7">
      <c r="A29" s="100" t="s">
        <v>267</v>
      </c>
      <c r="B29" s="100" t="s">
        <v>268</v>
      </c>
      <c r="C29" s="101">
        <v>79957.59</v>
      </c>
      <c r="E29" s="99" t="str">
        <f t="shared" si="2"/>
        <v>22</v>
      </c>
      <c r="F29" s="99" t="str">
        <f t="shared" si="0"/>
        <v>22/AA</v>
      </c>
      <c r="G29" s="101">
        <f t="shared" si="1"/>
        <v>79957.59</v>
      </c>
    </row>
    <row r="30" spans="1:7">
      <c r="A30" s="100" t="s">
        <v>269</v>
      </c>
      <c r="B30" s="100" t="s">
        <v>270</v>
      </c>
      <c r="C30" s="101">
        <v>147104.46</v>
      </c>
      <c r="E30" s="99" t="str">
        <f t="shared" si="2"/>
        <v>18</v>
      </c>
      <c r="F30" s="99" t="str">
        <f t="shared" si="0"/>
        <v>18/AA</v>
      </c>
      <c r="G30" s="101">
        <f t="shared" si="1"/>
        <v>147104.46</v>
      </c>
    </row>
    <row r="31" spans="1:7">
      <c r="A31" s="100" t="s">
        <v>271</v>
      </c>
      <c r="B31" s="100" t="s">
        <v>272</v>
      </c>
      <c r="C31" s="101">
        <v>73412.63</v>
      </c>
      <c r="E31" s="99" t="str">
        <f t="shared" si="2"/>
        <v>19</v>
      </c>
      <c r="F31" s="99" t="str">
        <f t="shared" si="0"/>
        <v>19/AA</v>
      </c>
      <c r="G31" s="101">
        <f t="shared" si="1"/>
        <v>73412.63</v>
      </c>
    </row>
    <row r="32" spans="1:7">
      <c r="A32" s="100" t="s">
        <v>273</v>
      </c>
      <c r="B32" s="100" t="s">
        <v>274</v>
      </c>
      <c r="C32" s="101">
        <v>163457.47</v>
      </c>
      <c r="E32" s="99" t="str">
        <f t="shared" si="2"/>
        <v>20</v>
      </c>
      <c r="F32" s="99" t="str">
        <f t="shared" si="0"/>
        <v>20/AA</v>
      </c>
      <c r="G32" s="101">
        <f t="shared" si="1"/>
        <v>163457.47</v>
      </c>
    </row>
    <row r="33" spans="1:7">
      <c r="A33" s="100" t="s">
        <v>275</v>
      </c>
      <c r="B33" s="100" t="s">
        <v>276</v>
      </c>
      <c r="C33" s="101">
        <v>95423.31</v>
      </c>
      <c r="E33" s="99" t="str">
        <f t="shared" si="2"/>
        <v>17</v>
      </c>
      <c r="F33" s="99" t="str">
        <f t="shared" si="0"/>
        <v>17/AA</v>
      </c>
      <c r="G33" s="101">
        <f t="shared" si="1"/>
        <v>95423.31</v>
      </c>
    </row>
    <row r="34" spans="1:7">
      <c r="A34" s="100" t="s">
        <v>277</v>
      </c>
      <c r="B34" s="100" t="s">
        <v>278</v>
      </c>
      <c r="C34" s="101">
        <v>107333.69</v>
      </c>
      <c r="E34" s="99" t="str">
        <f t="shared" si="2"/>
        <v>16</v>
      </c>
      <c r="F34" s="99" t="str">
        <f t="shared" si="0"/>
        <v>16/AA</v>
      </c>
      <c r="G34" s="101">
        <f t="shared" si="1"/>
        <v>107333.69</v>
      </c>
    </row>
    <row r="35" spans="1:7">
      <c r="A35" s="100" t="s">
        <v>279</v>
      </c>
      <c r="B35" s="100" t="s">
        <v>280</v>
      </c>
      <c r="C35" s="101">
        <v>91709.45</v>
      </c>
      <c r="E35" s="99" t="str">
        <f t="shared" si="2"/>
        <v>13</v>
      </c>
      <c r="F35" s="99" t="str">
        <f t="shared" si="0"/>
        <v>13/AA</v>
      </c>
      <c r="G35" s="101">
        <f t="shared" si="1"/>
        <v>91709.45</v>
      </c>
    </row>
    <row r="36" spans="1:7">
      <c r="A36" s="100" t="s">
        <v>281</v>
      </c>
      <c r="B36" s="100" t="s">
        <v>282</v>
      </c>
      <c r="C36" s="101">
        <v>96871.78</v>
      </c>
      <c r="E36" s="99" t="str">
        <f t="shared" si="2"/>
        <v>14</v>
      </c>
      <c r="F36" s="99" t="str">
        <f t="shared" si="0"/>
        <v>14/AA</v>
      </c>
      <c r="G36" s="101">
        <f t="shared" si="1"/>
        <v>96871.78</v>
      </c>
    </row>
    <row r="37" spans="1:7">
      <c r="A37" s="100" t="s">
        <v>283</v>
      </c>
      <c r="B37" s="100" t="s">
        <v>284</v>
      </c>
      <c r="C37" s="101">
        <v>114448.52</v>
      </c>
      <c r="E37" s="99" t="str">
        <f t="shared" si="2"/>
        <v>12</v>
      </c>
      <c r="F37" s="99" t="str">
        <f t="shared" si="0"/>
        <v>12/AA</v>
      </c>
      <c r="G37" s="101">
        <f t="shared" si="1"/>
        <v>114448.52</v>
      </c>
    </row>
    <row r="38" spans="1:7">
      <c r="A38" s="100" t="s">
        <v>285</v>
      </c>
      <c r="B38" s="100" t="s">
        <v>286</v>
      </c>
      <c r="C38" s="101">
        <v>80659.45</v>
      </c>
      <c r="E38" s="99" t="str">
        <f t="shared" si="2"/>
        <v>15</v>
      </c>
      <c r="F38" s="99" t="str">
        <f t="shared" si="0"/>
        <v>15/AA</v>
      </c>
      <c r="G38" s="101">
        <f t="shared" si="1"/>
        <v>80659.45</v>
      </c>
    </row>
    <row r="39" spans="1:7">
      <c r="A39" s="100" t="s">
        <v>287</v>
      </c>
      <c r="B39" s="100" t="s">
        <v>288</v>
      </c>
      <c r="C39" s="101">
        <v>77317.83</v>
      </c>
      <c r="E39" s="99" t="str">
        <f>RIGHT(RIGHT(B39,2),1)</f>
        <v>9</v>
      </c>
      <c r="F39" s="99" t="str">
        <f t="shared" si="0"/>
        <v>9/AA</v>
      </c>
      <c r="G39" s="101">
        <f t="shared" si="1"/>
        <v>77317.83</v>
      </c>
    </row>
    <row r="40" spans="1:7">
      <c r="A40" s="100" t="s">
        <v>289</v>
      </c>
      <c r="B40" s="100" t="s">
        <v>290</v>
      </c>
      <c r="C40" s="101">
        <v>124900.53</v>
      </c>
      <c r="E40" s="99" t="str">
        <f t="shared" si="2"/>
        <v>11</v>
      </c>
      <c r="F40" s="99" t="str">
        <f t="shared" si="0"/>
        <v>11/AA</v>
      </c>
      <c r="G40" s="101">
        <f t="shared" si="1"/>
        <v>124900.53</v>
      </c>
    </row>
    <row r="41" spans="1:7">
      <c r="A41" s="100" t="s">
        <v>291</v>
      </c>
      <c r="B41" s="100" t="s">
        <v>292</v>
      </c>
      <c r="C41" s="101">
        <v>77633.94</v>
      </c>
      <c r="E41" s="99" t="str">
        <f t="shared" si="2"/>
        <v>10</v>
      </c>
      <c r="F41" s="99" t="str">
        <f t="shared" si="0"/>
        <v>10/AA</v>
      </c>
      <c r="G41" s="101">
        <f t="shared" si="1"/>
        <v>77633.94</v>
      </c>
    </row>
    <row r="42" spans="1:7">
      <c r="A42" s="100" t="s">
        <v>293</v>
      </c>
      <c r="B42" s="100" t="s">
        <v>294</v>
      </c>
      <c r="C42" s="101">
        <v>79005.38</v>
      </c>
      <c r="E42" s="99" t="str">
        <f>RIGHT(RIGHT(B42,2),1)</f>
        <v>7</v>
      </c>
      <c r="F42" s="99" t="str">
        <f t="shared" si="0"/>
        <v>7/AA</v>
      </c>
      <c r="G42" s="101">
        <f t="shared" si="1"/>
        <v>79005.38</v>
      </c>
    </row>
    <row r="43" spans="1:7">
      <c r="A43" s="100" t="s">
        <v>295</v>
      </c>
      <c r="B43" s="100" t="s">
        <v>296</v>
      </c>
      <c r="C43" s="101">
        <v>91015.53</v>
      </c>
      <c r="E43" s="99" t="str">
        <f t="shared" ref="E43:E49" si="3">RIGHT(RIGHT(B43,2),1)</f>
        <v>8</v>
      </c>
      <c r="F43" s="99" t="str">
        <f t="shared" si="0"/>
        <v>8/AA</v>
      </c>
      <c r="G43" s="101">
        <f t="shared" si="1"/>
        <v>91015.53</v>
      </c>
    </row>
    <row r="44" spans="1:7">
      <c r="A44" s="100" t="s">
        <v>297</v>
      </c>
      <c r="B44" s="100" t="s">
        <v>298</v>
      </c>
      <c r="C44" s="101">
        <v>95437.47</v>
      </c>
      <c r="E44" s="99" t="str">
        <f t="shared" si="3"/>
        <v>6</v>
      </c>
      <c r="F44" s="99" t="str">
        <f t="shared" si="0"/>
        <v>6/AA</v>
      </c>
      <c r="G44" s="101">
        <f t="shared" si="1"/>
        <v>95437.47</v>
      </c>
    </row>
    <row r="45" spans="1:7">
      <c r="A45" s="100" t="s">
        <v>299</v>
      </c>
      <c r="B45" s="100" t="s">
        <v>300</v>
      </c>
      <c r="C45" s="101">
        <v>158914.39000000001</v>
      </c>
      <c r="E45" s="99" t="str">
        <f t="shared" si="3"/>
        <v>5</v>
      </c>
      <c r="F45" s="99" t="str">
        <f t="shared" si="0"/>
        <v>5/AA</v>
      </c>
      <c r="G45" s="101">
        <f t="shared" si="1"/>
        <v>158914.39000000001</v>
      </c>
    </row>
    <row r="46" spans="1:7">
      <c r="A46" s="100" t="s">
        <v>301</v>
      </c>
      <c r="B46" s="100" t="s">
        <v>302</v>
      </c>
      <c r="C46" s="101">
        <v>79382.61</v>
      </c>
      <c r="E46" s="99" t="str">
        <f t="shared" si="3"/>
        <v>3</v>
      </c>
      <c r="F46" s="99" t="str">
        <f t="shared" si="0"/>
        <v>3/AA</v>
      </c>
      <c r="G46" s="101">
        <f t="shared" si="1"/>
        <v>79382.61</v>
      </c>
    </row>
    <row r="47" spans="1:7">
      <c r="A47" s="100" t="s">
        <v>303</v>
      </c>
      <c r="B47" s="100" t="s">
        <v>304</v>
      </c>
      <c r="C47" s="101">
        <v>170047.37</v>
      </c>
      <c r="E47" s="99" t="str">
        <f t="shared" si="3"/>
        <v>4</v>
      </c>
      <c r="F47" s="99" t="str">
        <f t="shared" si="0"/>
        <v>4/AA</v>
      </c>
      <c r="G47" s="101">
        <f t="shared" si="1"/>
        <v>170047.37</v>
      </c>
    </row>
    <row r="48" spans="1:7">
      <c r="A48" s="100" t="s">
        <v>305</v>
      </c>
      <c r="B48" s="100" t="s">
        <v>306</v>
      </c>
      <c r="C48" s="101">
        <v>83908.93</v>
      </c>
      <c r="E48" s="99" t="str">
        <f t="shared" si="3"/>
        <v>2</v>
      </c>
      <c r="F48" s="99" t="str">
        <f t="shared" si="0"/>
        <v>2/AA</v>
      </c>
      <c r="G48" s="101">
        <f t="shared" si="1"/>
        <v>83908.93</v>
      </c>
    </row>
    <row r="49" spans="1:7">
      <c r="A49" s="100" t="s">
        <v>307</v>
      </c>
      <c r="B49" s="100" t="s">
        <v>308</v>
      </c>
      <c r="C49" s="101">
        <v>59840.959999999999</v>
      </c>
      <c r="E49" s="99" t="str">
        <f t="shared" si="3"/>
        <v>1</v>
      </c>
      <c r="F49" s="99" t="str">
        <f>CONCATENATE(E49,"/AA")</f>
        <v>1/AA</v>
      </c>
      <c r="G49" s="101">
        <f>C49</f>
        <v>59840.959999999999</v>
      </c>
    </row>
    <row r="51" spans="1:7">
      <c r="B51" s="102" t="s">
        <v>309</v>
      </c>
      <c r="C51" s="103">
        <f>SUM(C2:C49)</f>
        <v>4155742.3100000005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zoomScale="90" zoomScaleNormal="90" workbookViewId="0">
      <selection activeCell="L24" sqref="L24"/>
    </sheetView>
  </sheetViews>
  <sheetFormatPr defaultColWidth="8.85546875" defaultRowHeight="15"/>
  <cols>
    <col min="1" max="1" width="8.85546875" style="1"/>
    <col min="2" max="2" width="14.5703125" style="1" customWidth="1"/>
    <col min="3" max="7" width="20.7109375" style="1" customWidth="1"/>
    <col min="8" max="8" width="8.85546875" style="1"/>
    <col min="9" max="9" width="9.85546875" style="1" bestFit="1" customWidth="1"/>
    <col min="10" max="13" width="8.85546875" style="1"/>
    <col min="14" max="14" width="11.28515625" style="1" customWidth="1"/>
    <col min="15" max="16384" width="8.85546875" style="1"/>
  </cols>
  <sheetData>
    <row r="2" spans="2:9">
      <c r="B2" s="17" t="s">
        <v>19</v>
      </c>
    </row>
    <row r="4" spans="2:9">
      <c r="B4" s="1" t="s">
        <v>40</v>
      </c>
      <c r="E4" s="61">
        <f>78912900+2603700</f>
        <v>81516600</v>
      </c>
      <c r="F4" s="65"/>
    </row>
    <row r="6" spans="2:9" ht="58.15" customHeight="1">
      <c r="B6" s="58" t="s">
        <v>20</v>
      </c>
      <c r="C6" s="59" t="s">
        <v>21</v>
      </c>
      <c r="D6" s="59" t="s">
        <v>22</v>
      </c>
      <c r="E6" s="59" t="s">
        <v>41</v>
      </c>
      <c r="F6" s="59" t="s">
        <v>45</v>
      </c>
      <c r="G6" s="59" t="s">
        <v>42</v>
      </c>
    </row>
    <row r="7" spans="2:9">
      <c r="B7" s="127" t="s">
        <v>23</v>
      </c>
      <c r="C7" s="53" t="s">
        <v>37</v>
      </c>
      <c r="D7" s="54">
        <v>9325</v>
      </c>
      <c r="E7" s="54">
        <f t="shared" ref="E7:E18" si="0">D7/$D$19*$E$4</f>
        <v>8392500</v>
      </c>
      <c r="F7" s="54">
        <f>$E$11*D7/SUM($D$7:$D$10,$D$12:$D$15)</f>
        <v>1023890.0136072483</v>
      </c>
      <c r="G7" s="54">
        <f>E7+F7</f>
        <v>9416390.0136072487</v>
      </c>
      <c r="I7" s="60"/>
    </row>
    <row r="8" spans="2:9">
      <c r="B8" s="128"/>
      <c r="C8" s="88" t="s">
        <v>24</v>
      </c>
      <c r="D8" s="89">
        <v>7790</v>
      </c>
      <c r="E8" s="89">
        <f t="shared" si="0"/>
        <v>7010999.9999999991</v>
      </c>
      <c r="F8" s="89">
        <f t="shared" ref="F8:F10" si="1">$E$11*D8/SUM($D$7:$D$10,$D$12:$D$15)</f>
        <v>855346.1883110418</v>
      </c>
      <c r="G8" s="89">
        <f t="shared" ref="G8:G18" si="2">E8+F8</f>
        <v>7866346.1883110404</v>
      </c>
      <c r="I8" s="60"/>
    </row>
    <row r="9" spans="2:9">
      <c r="B9" s="127" t="s">
        <v>25</v>
      </c>
      <c r="C9" s="53" t="s">
        <v>26</v>
      </c>
      <c r="D9" s="54">
        <v>8763</v>
      </c>
      <c r="E9" s="54">
        <f t="shared" si="0"/>
        <v>7886700</v>
      </c>
      <c r="F9" s="54">
        <f t="shared" si="1"/>
        <v>962182.11144668283</v>
      </c>
      <c r="G9" s="54">
        <f t="shared" si="2"/>
        <v>8848882.1114466824</v>
      </c>
      <c r="I9" s="60"/>
    </row>
    <row r="10" spans="2:9">
      <c r="B10" s="128"/>
      <c r="C10" s="90" t="s">
        <v>27</v>
      </c>
      <c r="D10" s="91">
        <v>7822</v>
      </c>
      <c r="E10" s="91">
        <f t="shared" si="0"/>
        <v>7039800</v>
      </c>
      <c r="F10" s="91">
        <f t="shared" si="1"/>
        <v>858859.80551591387</v>
      </c>
      <c r="G10" s="91">
        <f t="shared" si="2"/>
        <v>7898659.8055159142</v>
      </c>
      <c r="I10" s="60"/>
    </row>
    <row r="11" spans="2:9">
      <c r="B11" s="52" t="s">
        <v>28</v>
      </c>
      <c r="C11" s="53" t="s">
        <v>29</v>
      </c>
      <c r="D11" s="54">
        <f>7352</f>
        <v>7352</v>
      </c>
      <c r="E11" s="54">
        <f t="shared" si="0"/>
        <v>6616800</v>
      </c>
      <c r="F11" s="54">
        <f>-E11</f>
        <v>-6616800</v>
      </c>
      <c r="G11" s="54">
        <f t="shared" si="2"/>
        <v>0</v>
      </c>
    </row>
    <row r="12" spans="2:9">
      <c r="B12" s="127" t="s">
        <v>30</v>
      </c>
      <c r="C12" s="53" t="s">
        <v>38</v>
      </c>
      <c r="D12" s="54">
        <v>6613</v>
      </c>
      <c r="E12" s="54">
        <f t="shared" si="0"/>
        <v>5951700</v>
      </c>
      <c r="F12" s="54">
        <f t="shared" ref="F12:F15" si="3">$E$11*D12/SUM($D$7:$D$10,$D$12:$D$15)</f>
        <v>726110.95549434132</v>
      </c>
      <c r="G12" s="54">
        <f t="shared" si="2"/>
        <v>6677810.9554943414</v>
      </c>
    </row>
    <row r="13" spans="2:9">
      <c r="B13" s="128"/>
      <c r="C13" s="53" t="s">
        <v>31</v>
      </c>
      <c r="D13" s="54">
        <v>6860</v>
      </c>
      <c r="E13" s="54">
        <f t="shared" si="0"/>
        <v>6174000</v>
      </c>
      <c r="F13" s="54">
        <f t="shared" si="3"/>
        <v>753231.68829444761</v>
      </c>
      <c r="G13" s="54">
        <f t="shared" si="2"/>
        <v>6927231.688294448</v>
      </c>
    </row>
    <row r="14" spans="2:9">
      <c r="B14" s="127" t="s">
        <v>32</v>
      </c>
      <c r="C14" s="53" t="s">
        <v>39</v>
      </c>
      <c r="D14" s="54">
        <v>6590</v>
      </c>
      <c r="E14" s="54">
        <f t="shared" si="0"/>
        <v>5931000</v>
      </c>
      <c r="F14" s="54">
        <f t="shared" si="3"/>
        <v>723585.54312833957</v>
      </c>
      <c r="G14" s="54">
        <f t="shared" si="2"/>
        <v>6654585.5431283396</v>
      </c>
    </row>
    <row r="15" spans="2:9">
      <c r="B15" s="128"/>
      <c r="C15" s="53" t="s">
        <v>33</v>
      </c>
      <c r="D15" s="54">
        <v>6499</v>
      </c>
      <c r="E15" s="54">
        <f t="shared" si="0"/>
        <v>5849100</v>
      </c>
      <c r="F15" s="54">
        <f t="shared" si="3"/>
        <v>713593.69420198468</v>
      </c>
      <c r="G15" s="54">
        <f t="shared" si="2"/>
        <v>6562693.6942019844</v>
      </c>
    </row>
    <row r="16" spans="2:9">
      <c r="B16" s="53" t="s">
        <v>34</v>
      </c>
      <c r="C16" s="53" t="s">
        <v>34</v>
      </c>
      <c r="D16" s="54">
        <v>12864</v>
      </c>
      <c r="E16" s="54">
        <f t="shared" si="0"/>
        <v>11577600</v>
      </c>
      <c r="F16" s="54"/>
      <c r="G16" s="54">
        <f t="shared" si="2"/>
        <v>11577600</v>
      </c>
    </row>
    <row r="17" spans="2:7">
      <c r="B17" s="53" t="s">
        <v>35</v>
      </c>
      <c r="C17" s="53" t="s">
        <v>35</v>
      </c>
      <c r="D17" s="54">
        <v>7203</v>
      </c>
      <c r="E17" s="54">
        <f t="shared" si="0"/>
        <v>6482700</v>
      </c>
      <c r="F17" s="54"/>
      <c r="G17" s="54">
        <f t="shared" si="2"/>
        <v>6482700</v>
      </c>
    </row>
    <row r="18" spans="2:7">
      <c r="B18" s="53" t="s">
        <v>36</v>
      </c>
      <c r="C18" s="53" t="s">
        <v>36</v>
      </c>
      <c r="D18" s="54">
        <v>2893</v>
      </c>
      <c r="E18" s="54">
        <f t="shared" si="0"/>
        <v>2603700</v>
      </c>
      <c r="F18" s="54"/>
      <c r="G18" s="54">
        <f t="shared" si="2"/>
        <v>2603700</v>
      </c>
    </row>
    <row r="19" spans="2:7">
      <c r="B19" s="55"/>
      <c r="C19" s="56"/>
      <c r="D19" s="57">
        <f>SUM(D7:D18)</f>
        <v>90574</v>
      </c>
      <c r="E19" s="57">
        <f>SUM(E7:E18)</f>
        <v>81516600</v>
      </c>
      <c r="F19" s="57">
        <f>SUM(F7:F18)</f>
        <v>0</v>
      </c>
      <c r="G19" s="57">
        <f t="shared" ref="G19" si="4">SUM(G7:G18)</f>
        <v>81516600</v>
      </c>
    </row>
    <row r="22" spans="2:7">
      <c r="B22" s="1" t="s">
        <v>43</v>
      </c>
      <c r="G22" s="37">
        <v>7728187.2699999996</v>
      </c>
    </row>
    <row r="23" spans="2:7">
      <c r="B23" s="1" t="s">
        <v>46</v>
      </c>
      <c r="G23" s="37">
        <f>ROUND(G8,2)</f>
        <v>7866346.1900000004</v>
      </c>
    </row>
    <row r="24" spans="2:7" ht="15.75" thickBot="1">
      <c r="G24" s="37"/>
    </row>
    <row r="25" spans="2:7" ht="15.75" thickBot="1">
      <c r="B25" s="62" t="s">
        <v>44</v>
      </c>
      <c r="C25" s="63"/>
      <c r="D25" s="63"/>
      <c r="E25" s="63"/>
      <c r="F25" s="63"/>
      <c r="G25" s="64">
        <f>MIN(G22:G23)</f>
        <v>7728187.2699999996</v>
      </c>
    </row>
  </sheetData>
  <mergeCells count="4">
    <mergeCell ref="B14:B15"/>
    <mergeCell ref="B7:B8"/>
    <mergeCell ref="B9:B10"/>
    <mergeCell ref="B12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02-2018</vt:lpstr>
      <vt:lpstr>Zestawienie faktur</vt:lpstr>
      <vt:lpstr>BANK - WYPŁATY 02_2018</vt:lpstr>
      <vt:lpstr>GRUNT</vt:lpstr>
      <vt:lpstr>'02-2018'!Obszar_wydruku</vt:lpstr>
      <vt:lpstr>'Zestawienie faktur'!Obszar_wydruku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Guzek</dc:creator>
  <cp:lastModifiedBy>Czernik Maja</cp:lastModifiedBy>
  <cp:lastPrinted>2018-03-16T13:53:51Z</cp:lastPrinted>
  <dcterms:created xsi:type="dcterms:W3CDTF">2017-04-11T07:45:18Z</dcterms:created>
  <dcterms:modified xsi:type="dcterms:W3CDTF">2021-11-15T12:18:30Z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